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SunilOnedrive\OneDrive - Travel food Services\Desktop\"/>
    </mc:Choice>
  </mc:AlternateContent>
  <bookViews>
    <workbookView xWindow="0" yWindow="0" windowWidth="20490" windowHeight="7620" firstSheet="1" activeTab="1"/>
  </bookViews>
  <sheets>
    <sheet name="Noodle wok" sheetId="1" r:id="rId1"/>
    <sheet name="Bikanervala" sheetId="2" r:id="rId2"/>
    <sheet name="DHABA" sheetId="3" r:id="rId3"/>
    <sheet name="DOMINO'S" sheetId="4" r:id="rId4"/>
    <sheet name="COMON AREA" sheetId="5" r:id="rId5"/>
    <sheet name="GIANIS" sheetId="6" r:id="rId6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6" l="1"/>
  <c r="I9" i="6" s="1"/>
  <c r="J50" i="2"/>
  <c r="G50" i="2"/>
  <c r="J8" i="1" l="1"/>
  <c r="J10" i="1"/>
  <c r="J11" i="1"/>
  <c r="J13" i="1"/>
  <c r="J14" i="1"/>
  <c r="J15" i="1"/>
  <c r="J16" i="1"/>
  <c r="J17" i="1"/>
  <c r="J18" i="1"/>
  <c r="I6" i="1"/>
  <c r="J6" i="1" s="1"/>
  <c r="I7" i="1"/>
  <c r="J7" i="1" s="1"/>
  <c r="I8" i="1"/>
  <c r="I9" i="1"/>
  <c r="J9" i="1" s="1"/>
  <c r="I10" i="1"/>
  <c r="I11" i="1"/>
  <c r="I12" i="1"/>
  <c r="J12" i="1" s="1"/>
  <c r="I13" i="1"/>
  <c r="I14" i="1"/>
  <c r="I15" i="1"/>
  <c r="I16" i="1"/>
  <c r="I17" i="1"/>
  <c r="I18" i="1"/>
  <c r="J5" i="1"/>
  <c r="I5" i="1"/>
  <c r="J8" i="2"/>
  <c r="J9" i="2"/>
  <c r="J38" i="4"/>
  <c r="J42" i="4"/>
  <c r="I38" i="4"/>
  <c r="I39" i="4"/>
  <c r="J39" i="4" s="1"/>
  <c r="I40" i="4"/>
  <c r="J40" i="4" s="1"/>
  <c r="I41" i="4"/>
  <c r="J41" i="4" s="1"/>
  <c r="I42" i="4"/>
  <c r="J7" i="5"/>
  <c r="J13" i="5"/>
  <c r="J14" i="5"/>
  <c r="J16" i="5"/>
  <c r="J17" i="5"/>
  <c r="J19" i="5"/>
  <c r="J20" i="5"/>
  <c r="J21" i="5"/>
  <c r="J22" i="5"/>
  <c r="J24" i="5"/>
  <c r="J26" i="5"/>
  <c r="J27" i="5"/>
  <c r="G6" i="5"/>
  <c r="J6" i="5" s="1"/>
  <c r="G7" i="5"/>
  <c r="G8" i="5"/>
  <c r="J8" i="5" s="1"/>
  <c r="G9" i="5"/>
  <c r="J9" i="5" s="1"/>
  <c r="G10" i="5"/>
  <c r="J10" i="5" s="1"/>
  <c r="G11" i="5"/>
  <c r="J11" i="5" s="1"/>
  <c r="G12" i="5"/>
  <c r="J12" i="5" s="1"/>
  <c r="G13" i="5"/>
  <c r="G14" i="5"/>
  <c r="G15" i="5"/>
  <c r="J15" i="5" s="1"/>
  <c r="G16" i="5"/>
  <c r="G17" i="5"/>
  <c r="G18" i="5"/>
  <c r="J18" i="5" s="1"/>
  <c r="G19" i="5"/>
  <c r="G20" i="5"/>
  <c r="G21" i="5"/>
  <c r="G22" i="5"/>
  <c r="G23" i="5"/>
  <c r="J23" i="5" s="1"/>
  <c r="G24" i="5"/>
  <c r="G25" i="5"/>
  <c r="J25" i="5" s="1"/>
  <c r="G26" i="5"/>
  <c r="G27" i="5"/>
  <c r="G5" i="5"/>
  <c r="J5" i="5" s="1"/>
  <c r="G5" i="6" l="1"/>
  <c r="J5" i="4"/>
  <c r="I5" i="4"/>
  <c r="G6" i="2" l="1"/>
  <c r="J6" i="2" s="1"/>
  <c r="G7" i="2"/>
  <c r="J7" i="2" s="1"/>
  <c r="G8" i="2"/>
  <c r="G9" i="2"/>
  <c r="G10" i="2"/>
  <c r="J10" i="2" s="1"/>
  <c r="G11" i="2"/>
  <c r="J11" i="2" s="1"/>
  <c r="G12" i="2"/>
  <c r="J12" i="2" s="1"/>
  <c r="G13" i="2"/>
  <c r="J13" i="2" s="1"/>
  <c r="G14" i="2"/>
  <c r="J14" i="2" s="1"/>
  <c r="G15" i="2"/>
  <c r="J15" i="2" s="1"/>
  <c r="G16" i="2"/>
  <c r="G17" i="2"/>
  <c r="J17" i="2" s="1"/>
  <c r="G18" i="2"/>
  <c r="J18" i="2" s="1"/>
  <c r="G19" i="2"/>
  <c r="J19" i="2" s="1"/>
  <c r="G20" i="2"/>
  <c r="J20" i="2" s="1"/>
  <c r="G21" i="2"/>
  <c r="J21" i="2" s="1"/>
  <c r="G22" i="2"/>
  <c r="J22" i="2" s="1"/>
  <c r="G23" i="2"/>
  <c r="J23" i="2" s="1"/>
  <c r="G24" i="2"/>
  <c r="G25" i="2"/>
  <c r="G26" i="2"/>
  <c r="J26" i="2" s="1"/>
  <c r="G27" i="2"/>
  <c r="J27" i="2" s="1"/>
  <c r="G28" i="2"/>
  <c r="J28" i="2" s="1"/>
  <c r="G29" i="2"/>
  <c r="J29" i="2" s="1"/>
  <c r="G30" i="2"/>
  <c r="J30" i="2" s="1"/>
  <c r="G31" i="2"/>
  <c r="J31" i="2" s="1"/>
  <c r="G32" i="2"/>
  <c r="G33" i="2"/>
  <c r="J33" i="2" s="1"/>
  <c r="G34" i="2"/>
  <c r="J34" i="2" s="1"/>
  <c r="G35" i="2"/>
  <c r="J35" i="2" s="1"/>
  <c r="G36" i="2"/>
  <c r="J36" i="2" s="1"/>
  <c r="G37" i="2"/>
  <c r="J37" i="2" s="1"/>
  <c r="G38" i="2"/>
  <c r="J38" i="2" s="1"/>
  <c r="G39" i="2"/>
  <c r="J39" i="2" s="1"/>
  <c r="G40" i="2"/>
  <c r="G41" i="2"/>
  <c r="G42" i="2"/>
  <c r="G43" i="2"/>
  <c r="J43" i="2" s="1"/>
  <c r="G44" i="2"/>
  <c r="G45" i="2"/>
  <c r="G46" i="2"/>
  <c r="J46" i="2" s="1"/>
  <c r="G47" i="2"/>
  <c r="J47" i="2" s="1"/>
  <c r="G48" i="2"/>
  <c r="G49" i="2"/>
  <c r="G51" i="2"/>
  <c r="J51" i="2" s="1"/>
  <c r="J16" i="2"/>
  <c r="J24" i="2"/>
  <c r="J25" i="2"/>
  <c r="J32" i="2"/>
  <c r="J40" i="2"/>
  <c r="J41" i="2"/>
  <c r="J42" i="2"/>
  <c r="J44" i="2"/>
  <c r="J45" i="2"/>
  <c r="J48" i="2"/>
  <c r="J49" i="2"/>
  <c r="G5" i="2"/>
  <c r="J5" i="2" s="1"/>
  <c r="J6" i="4"/>
  <c r="J10" i="4"/>
  <c r="J20" i="4"/>
  <c r="J25" i="4"/>
  <c r="J29" i="4"/>
  <c r="J31" i="4"/>
  <c r="J32" i="4"/>
  <c r="J35" i="4"/>
  <c r="J36" i="4"/>
  <c r="I6" i="4"/>
  <c r="I7" i="4"/>
  <c r="J7" i="4" s="1"/>
  <c r="I8" i="4"/>
  <c r="J8" i="4" s="1"/>
  <c r="I9" i="4"/>
  <c r="J9" i="4" s="1"/>
  <c r="I10" i="4"/>
  <c r="I11" i="4"/>
  <c r="J11" i="4" s="1"/>
  <c r="I12" i="4"/>
  <c r="J12" i="4" s="1"/>
  <c r="I13" i="4"/>
  <c r="J13" i="4" s="1"/>
  <c r="I14" i="4"/>
  <c r="J14" i="4" s="1"/>
  <c r="I15" i="4"/>
  <c r="J15" i="4" s="1"/>
  <c r="I16" i="4"/>
  <c r="J16" i="4" s="1"/>
  <c r="I17" i="4"/>
  <c r="J17" i="4" s="1"/>
  <c r="I18" i="4"/>
  <c r="J18" i="4" s="1"/>
  <c r="I19" i="4"/>
  <c r="J19" i="4" s="1"/>
  <c r="I20" i="4"/>
  <c r="I21" i="4"/>
  <c r="J21" i="4" s="1"/>
  <c r="I22" i="4"/>
  <c r="J22" i="4" s="1"/>
  <c r="I23" i="4"/>
  <c r="J23" i="4" s="1"/>
  <c r="I24" i="4"/>
  <c r="J24" i="4" s="1"/>
  <c r="I25" i="4"/>
  <c r="I26" i="4"/>
  <c r="J26" i="4" s="1"/>
  <c r="I27" i="4"/>
  <c r="J27" i="4" s="1"/>
  <c r="I28" i="4"/>
  <c r="J28" i="4" s="1"/>
  <c r="I29" i="4"/>
  <c r="I30" i="4"/>
  <c r="J30" i="4" s="1"/>
  <c r="I31" i="4"/>
  <c r="I32" i="4"/>
  <c r="I33" i="4"/>
  <c r="J33" i="4" s="1"/>
  <c r="I34" i="4"/>
  <c r="J34" i="4" s="1"/>
  <c r="I35" i="4"/>
  <c r="I36" i="4"/>
  <c r="I37" i="4"/>
  <c r="J37" i="4" s="1"/>
  <c r="I12" i="6"/>
  <c r="I14" i="6"/>
  <c r="I16" i="6"/>
  <c r="I5" i="6"/>
  <c r="G6" i="6"/>
  <c r="I6" i="6" s="1"/>
  <c r="G7" i="6"/>
  <c r="I7" i="6" s="1"/>
  <c r="G8" i="6"/>
  <c r="I8" i="6" s="1"/>
  <c r="G10" i="6"/>
  <c r="I10" i="6" s="1"/>
  <c r="G11" i="6"/>
  <c r="I11" i="6" s="1"/>
  <c r="G12" i="6"/>
  <c r="G13" i="6"/>
  <c r="I13" i="6" s="1"/>
  <c r="G14" i="6"/>
  <c r="G15" i="6"/>
  <c r="I15" i="6" s="1"/>
  <c r="G16" i="6"/>
  <c r="G6" i="3"/>
  <c r="G7" i="3"/>
  <c r="J7" i="3" s="1"/>
  <c r="G8" i="3"/>
  <c r="J8" i="3" s="1"/>
  <c r="G9" i="3"/>
  <c r="G10" i="3"/>
  <c r="J10" i="3" s="1"/>
  <c r="G11" i="3"/>
  <c r="J11" i="3" s="1"/>
  <c r="G12" i="3"/>
  <c r="J12" i="3" s="1"/>
  <c r="G13" i="3"/>
  <c r="J13" i="3" s="1"/>
  <c r="G14" i="3"/>
  <c r="J14" i="3" s="1"/>
  <c r="G15" i="3"/>
  <c r="J15" i="3" s="1"/>
  <c r="G16" i="3"/>
  <c r="J16" i="3" s="1"/>
  <c r="G17" i="3"/>
  <c r="J17" i="3" s="1"/>
  <c r="G18" i="3"/>
  <c r="J18" i="3" s="1"/>
  <c r="G19" i="3"/>
  <c r="J19" i="3" s="1"/>
  <c r="G20" i="3"/>
  <c r="J20" i="3" s="1"/>
  <c r="G21" i="3"/>
  <c r="J21" i="3" s="1"/>
  <c r="G22" i="3"/>
  <c r="J22" i="3" s="1"/>
  <c r="G23" i="3"/>
  <c r="J23" i="3" s="1"/>
  <c r="G24" i="3"/>
  <c r="G25" i="3"/>
  <c r="G26" i="3"/>
  <c r="J26" i="3" s="1"/>
  <c r="G27" i="3"/>
  <c r="J27" i="3" s="1"/>
  <c r="G28" i="3"/>
  <c r="G29" i="3"/>
  <c r="G30" i="3"/>
  <c r="J30" i="3" s="1"/>
  <c r="G31" i="3"/>
  <c r="J6" i="3"/>
  <c r="J9" i="3"/>
  <c r="J24" i="3"/>
  <c r="J25" i="3"/>
  <c r="J28" i="3"/>
  <c r="J29" i="3"/>
  <c r="J31" i="3"/>
  <c r="G5" i="3"/>
  <c r="J5" i="3" s="1"/>
  <c r="H32" i="5" l="1"/>
  <c r="H31" i="5"/>
  <c r="H30" i="5"/>
</calcChain>
</file>

<file path=xl/sharedStrings.xml><?xml version="1.0" encoding="utf-8"?>
<sst xmlns="http://schemas.openxmlformats.org/spreadsheetml/2006/main" count="544" uniqueCount="292">
  <si>
    <t xml:space="preserve">TRAVEL FOOD SERVICES - </t>
  </si>
  <si>
    <t>Noodle wok  INT.</t>
  </si>
  <si>
    <t>.</t>
  </si>
  <si>
    <t>Asset Name</t>
  </si>
  <si>
    <t>Make</t>
  </si>
  <si>
    <t>Model No</t>
  </si>
  <si>
    <t>Serial No/Product Id</t>
  </si>
  <si>
    <t>Colour</t>
  </si>
  <si>
    <t>Qty</t>
  </si>
  <si>
    <t>Remarks</t>
  </si>
  <si>
    <t>Work table NW2</t>
  </si>
  <si>
    <t>Techno steel</t>
  </si>
  <si>
    <t>NW2</t>
  </si>
  <si>
    <t>300*700*850</t>
  </si>
  <si>
    <t>Work table NW5</t>
  </si>
  <si>
    <t>NW5</t>
  </si>
  <si>
    <t>Work table NW7</t>
  </si>
  <si>
    <t>NW7</t>
  </si>
  <si>
    <t>Work table NW11</t>
  </si>
  <si>
    <t>NW11</t>
  </si>
  <si>
    <t>510*565*850</t>
  </si>
  <si>
    <t>Shink</t>
  </si>
  <si>
    <t>NW13</t>
  </si>
  <si>
    <t>740*565*850</t>
  </si>
  <si>
    <t>Pot wash rack</t>
  </si>
  <si>
    <t>NW14</t>
  </si>
  <si>
    <t>300*500*1800</t>
  </si>
  <si>
    <t>Single burner range</t>
  </si>
  <si>
    <t>NW3</t>
  </si>
  <si>
    <t>450*700*850</t>
  </si>
  <si>
    <t>Chinese range</t>
  </si>
  <si>
    <t>NW6</t>
  </si>
  <si>
    <t>1400*700*850</t>
  </si>
  <si>
    <t xml:space="preserve">Electric twin tank fryer </t>
  </si>
  <si>
    <t>Kamalakshi marketing pvt.ltd.</t>
  </si>
  <si>
    <t xml:space="preserve">Exhoust Hood </t>
  </si>
  <si>
    <t>Gross Kitchen</t>
  </si>
  <si>
    <t>UC Ref.</t>
  </si>
  <si>
    <t xml:space="preserve">Celforst </t>
  </si>
  <si>
    <t>Fresh air unit</t>
  </si>
  <si>
    <t>Varish design</t>
  </si>
  <si>
    <t>Exhoust unit</t>
  </si>
  <si>
    <t>Starter penal</t>
  </si>
  <si>
    <t>Bikanervala  INT.</t>
  </si>
  <si>
    <t>Wok table</t>
  </si>
  <si>
    <t>MK7</t>
  </si>
  <si>
    <t>MK9</t>
  </si>
  <si>
    <t>MK12</t>
  </si>
  <si>
    <t>MK17</t>
  </si>
  <si>
    <t>575*700*850</t>
  </si>
  <si>
    <t>MK19</t>
  </si>
  <si>
    <t>600*700*850</t>
  </si>
  <si>
    <t>MK20</t>
  </si>
  <si>
    <t>1200*700*850</t>
  </si>
  <si>
    <t>MK22</t>
  </si>
  <si>
    <t>MK23</t>
  </si>
  <si>
    <t>1000*700*850</t>
  </si>
  <si>
    <t>MK25</t>
  </si>
  <si>
    <t>950*950*850</t>
  </si>
  <si>
    <t>MK26</t>
  </si>
  <si>
    <t>Sink</t>
  </si>
  <si>
    <t>MK16</t>
  </si>
  <si>
    <t>MK24</t>
  </si>
  <si>
    <t>400*600*850</t>
  </si>
  <si>
    <t>Dish Lending table</t>
  </si>
  <si>
    <t>DW01</t>
  </si>
  <si>
    <t>1350*600*850</t>
  </si>
  <si>
    <t>Pot wash self</t>
  </si>
  <si>
    <t>DW03</t>
  </si>
  <si>
    <t>1050*300</t>
  </si>
  <si>
    <t>Two Bowl sink</t>
  </si>
  <si>
    <t>DW02</t>
  </si>
  <si>
    <t>1050*600*850</t>
  </si>
  <si>
    <t>DW04</t>
  </si>
  <si>
    <t>400*600*1800</t>
  </si>
  <si>
    <t>Storege Rack</t>
  </si>
  <si>
    <t>ST01</t>
  </si>
  <si>
    <t>1050*450*1800</t>
  </si>
  <si>
    <t>Cold Bein marie</t>
  </si>
  <si>
    <t>MK04</t>
  </si>
  <si>
    <t>1500*700*850</t>
  </si>
  <si>
    <t>Hot &amp; Cold bein Marie</t>
  </si>
  <si>
    <t>MK05</t>
  </si>
  <si>
    <t>Dosa Plate</t>
  </si>
  <si>
    <t>MK6</t>
  </si>
  <si>
    <t>Two Burner range</t>
  </si>
  <si>
    <t>MK8</t>
  </si>
  <si>
    <t>MK10</t>
  </si>
  <si>
    <t>Hot bein Marie</t>
  </si>
  <si>
    <t>MK11</t>
  </si>
  <si>
    <t>Sizzler Burner</t>
  </si>
  <si>
    <t>MK15</t>
  </si>
  <si>
    <t>450*750*850</t>
  </si>
  <si>
    <t>MK18</t>
  </si>
  <si>
    <t>1355*700*850</t>
  </si>
  <si>
    <t>Idli Steamer</t>
  </si>
  <si>
    <t>IM03</t>
  </si>
  <si>
    <t>54 nos</t>
  </si>
  <si>
    <t>Under counter refrigerator</t>
  </si>
  <si>
    <t>MIDDLEBY CELFROST</t>
  </si>
  <si>
    <t>GN2200</t>
  </si>
  <si>
    <t>GN3200</t>
  </si>
  <si>
    <t>SS tandoor with weel &amp; SS top</t>
  </si>
  <si>
    <t>Kanhaiya Lal tandoor pvt. Ltd.</t>
  </si>
  <si>
    <t>Single head contact grill</t>
  </si>
  <si>
    <t>Combi oven stand</t>
  </si>
  <si>
    <t>Grand master innovation pvt. Ltd.</t>
  </si>
  <si>
    <t xml:space="preserve">Combi oven </t>
  </si>
  <si>
    <t>XEVC0511</t>
  </si>
  <si>
    <t>Unit Conection kit</t>
  </si>
  <si>
    <t>Refrigerator display cabinet</t>
  </si>
  <si>
    <t>Western Ref. pvt.ltd</t>
  </si>
  <si>
    <t>PTW12</t>
  </si>
  <si>
    <t>Packeging machine</t>
  </si>
  <si>
    <t>Pav bhaji pan</t>
  </si>
  <si>
    <t>Ovan</t>
  </si>
  <si>
    <t>Air fryer</t>
  </si>
  <si>
    <t>Fryer</t>
  </si>
  <si>
    <t>Sambhar pot</t>
  </si>
  <si>
    <t>varish design</t>
  </si>
  <si>
    <t>Fly chetcher</t>
  </si>
  <si>
    <t>ACE one</t>
  </si>
  <si>
    <t>Cold Room</t>
  </si>
  <si>
    <t>Climate roll</t>
  </si>
  <si>
    <t>Dhaba  INT.</t>
  </si>
  <si>
    <t>Table with GN Pan</t>
  </si>
  <si>
    <t>Gross Kitchen Eqp.</t>
  </si>
  <si>
    <t>D1</t>
  </si>
  <si>
    <t>400*500*850</t>
  </si>
  <si>
    <t>BBQ grill</t>
  </si>
  <si>
    <t>D2</t>
  </si>
  <si>
    <t>1200*800*850</t>
  </si>
  <si>
    <t>Single Burner range</t>
  </si>
  <si>
    <t>D4</t>
  </si>
  <si>
    <t>Wok table U/C Storege sink</t>
  </si>
  <si>
    <t>D9</t>
  </si>
  <si>
    <t>1300*700*850</t>
  </si>
  <si>
    <t>D10</t>
  </si>
  <si>
    <t>600*500*1800</t>
  </si>
  <si>
    <t>D11</t>
  </si>
  <si>
    <t>1150*700*850</t>
  </si>
  <si>
    <t>D18</t>
  </si>
  <si>
    <t>700*750*850</t>
  </si>
  <si>
    <t>Masala try trally</t>
  </si>
  <si>
    <t>D19</t>
  </si>
  <si>
    <t>Dish wash sink</t>
  </si>
  <si>
    <t>D23</t>
  </si>
  <si>
    <t>Clean disk rack</t>
  </si>
  <si>
    <t>D24</t>
  </si>
  <si>
    <t>Wall self</t>
  </si>
  <si>
    <t>D3</t>
  </si>
  <si>
    <t>Work table</t>
  </si>
  <si>
    <t>D5</t>
  </si>
  <si>
    <t>1450*500*850</t>
  </si>
  <si>
    <t>D6</t>
  </si>
  <si>
    <t>1150*600*850</t>
  </si>
  <si>
    <t>D12</t>
  </si>
  <si>
    <t>350*700*850</t>
  </si>
  <si>
    <t>D14</t>
  </si>
  <si>
    <t>D16</t>
  </si>
  <si>
    <t>400*700*850</t>
  </si>
  <si>
    <t>D17</t>
  </si>
  <si>
    <t>700*700*850</t>
  </si>
  <si>
    <t>Doubble door refrigerator</t>
  </si>
  <si>
    <t>Doubble door freezer</t>
  </si>
  <si>
    <t>varish Design</t>
  </si>
  <si>
    <t>Fly catcher</t>
  </si>
  <si>
    <t>Gyser</t>
  </si>
  <si>
    <t>Jaquar</t>
  </si>
  <si>
    <t>DOMINO'S  INT.</t>
  </si>
  <si>
    <t>Make line 6feet new</t>
  </si>
  <si>
    <t>Meghdoot ref. ind.pvt.ltd.</t>
  </si>
  <si>
    <t>SS storege rack</t>
  </si>
  <si>
    <t>RP lesertech pvt.ltd.</t>
  </si>
  <si>
    <t>MOCSS304</t>
  </si>
  <si>
    <t>Troyy dough trey lending trolly</t>
  </si>
  <si>
    <t>Slap Table 5feet</t>
  </si>
  <si>
    <t>Souce table</t>
  </si>
  <si>
    <t>knee oppt. Sink</t>
  </si>
  <si>
    <t>Three sink 5feet</t>
  </si>
  <si>
    <t>Utensil drying rack</t>
  </si>
  <si>
    <t>Overhead cabinet 5feet</t>
  </si>
  <si>
    <t>Router table</t>
  </si>
  <si>
    <t>Cut table 5*4</t>
  </si>
  <si>
    <t>Mop sink</t>
  </si>
  <si>
    <t>Exhaust hood</t>
  </si>
  <si>
    <t>Staff locker</t>
  </si>
  <si>
    <t>Dough trey table</t>
  </si>
  <si>
    <t>Deep dish tray</t>
  </si>
  <si>
    <t>Cheese bust stand</t>
  </si>
  <si>
    <t xml:space="preserve">Prpshelf </t>
  </si>
  <si>
    <t>Grease trap</t>
  </si>
  <si>
    <t>Man Ebvirocare Reserch center</t>
  </si>
  <si>
    <t>Soak tank</t>
  </si>
  <si>
    <t>Ace One tach</t>
  </si>
  <si>
    <t>Computer rack</t>
  </si>
  <si>
    <t>MS trolly</t>
  </si>
  <si>
    <t>Air curtain 3feet</t>
  </si>
  <si>
    <t>Oven Big</t>
  </si>
  <si>
    <t>JFL</t>
  </si>
  <si>
    <t>Fresh air</t>
  </si>
  <si>
    <t>Exhaust unit</t>
  </si>
  <si>
    <t>Casset ac</t>
  </si>
  <si>
    <t>Hitachi (Varish design)</t>
  </si>
  <si>
    <t>Split AC</t>
  </si>
  <si>
    <t>Server rack</t>
  </si>
  <si>
    <t>COMON AREA  INT.</t>
  </si>
  <si>
    <t>Water cooler 40ltrs</t>
  </si>
  <si>
    <t>Ace one tach</t>
  </si>
  <si>
    <t xml:space="preserve">Fly catcher </t>
  </si>
  <si>
    <t>Cafeteria chair virgo</t>
  </si>
  <si>
    <t>QEDO</t>
  </si>
  <si>
    <t>Cyilender ABC type 6kgs</t>
  </si>
  <si>
    <t>Spurtbiz India</t>
  </si>
  <si>
    <t>Cyilender Co2 type 6kgs</t>
  </si>
  <si>
    <t>Cyilender K type 6kgs</t>
  </si>
  <si>
    <t>Freezer Common area</t>
  </si>
  <si>
    <t>Climatrol Corp.</t>
  </si>
  <si>
    <t>KCM515</t>
  </si>
  <si>
    <t>RO plant 500LPH</t>
  </si>
  <si>
    <t>Delta pure water ind.ltd.</t>
  </si>
  <si>
    <t>2 Seater table top</t>
  </si>
  <si>
    <t>Interiors tech</t>
  </si>
  <si>
    <t>4 Seater table top</t>
  </si>
  <si>
    <t>4 Seater table</t>
  </si>
  <si>
    <t>Chair</t>
  </si>
  <si>
    <t>SS Sloted angle rack</t>
  </si>
  <si>
    <t>900*370*1800</t>
  </si>
  <si>
    <t>BACK OFFICE AREA</t>
  </si>
  <si>
    <t>contact person</t>
  </si>
  <si>
    <t>contact no.</t>
  </si>
  <si>
    <t>Work Table</t>
  </si>
  <si>
    <t>Kashyap Corp.</t>
  </si>
  <si>
    <t>Ashok sharma</t>
  </si>
  <si>
    <t>Over head storege rack</t>
  </si>
  <si>
    <t>Pedistal</t>
  </si>
  <si>
    <t>AC</t>
  </si>
  <si>
    <t>Hitchi Varish design</t>
  </si>
  <si>
    <t>Ajit yadav</t>
  </si>
  <si>
    <t>Pin up board</t>
  </si>
  <si>
    <t>DISH WASH AREA</t>
  </si>
  <si>
    <t>Three sink</t>
  </si>
  <si>
    <t>Tacno Steel</t>
  </si>
  <si>
    <t xml:space="preserve">Narendra </t>
  </si>
  <si>
    <t>Pot wash</t>
  </si>
  <si>
    <t>Rack</t>
  </si>
  <si>
    <t xml:space="preserve">ved panday </t>
  </si>
  <si>
    <t>Air certain</t>
  </si>
  <si>
    <t>GIANIS  INT.</t>
  </si>
  <si>
    <t>C-Sliding Lid covered glass top freezer</t>
  </si>
  <si>
    <t>Dobble lid hard top chest freezer</t>
  </si>
  <si>
    <t xml:space="preserve">Door Refrigerated prep counter </t>
  </si>
  <si>
    <t>C-Curved glass top freezer</t>
  </si>
  <si>
    <t>Ice cuber machine</t>
  </si>
  <si>
    <t>Elanpro</t>
  </si>
  <si>
    <t>Amount without Tax</t>
  </si>
  <si>
    <t xml:space="preserve">Sofa </t>
  </si>
  <si>
    <t xml:space="preserve">High table </t>
  </si>
  <si>
    <t>Raj sharma furniture</t>
  </si>
  <si>
    <t>Hvac</t>
  </si>
  <si>
    <t xml:space="preserve">Centre fan </t>
  </si>
  <si>
    <t>Varish design/ carriar</t>
  </si>
  <si>
    <t>Hot ben merrie</t>
  </si>
  <si>
    <t>Gross kitchenEqp.</t>
  </si>
  <si>
    <t>Amount with tax</t>
  </si>
  <si>
    <t>Tax Amount</t>
  </si>
  <si>
    <t>Cone maker</t>
  </si>
  <si>
    <t>Chocolate melter</t>
  </si>
  <si>
    <t>Blender</t>
  </si>
  <si>
    <t>Faluda counter</t>
  </si>
  <si>
    <t>Amount without tax</t>
  </si>
  <si>
    <t>Tax amount</t>
  </si>
  <si>
    <t xml:space="preserve">Amount with tax </t>
  </si>
  <si>
    <t xml:space="preserve">Amount without Tax </t>
  </si>
  <si>
    <t>LED TV -4 Nos</t>
  </si>
  <si>
    <t>Purperwave</t>
  </si>
  <si>
    <t>Payment without tax</t>
  </si>
  <si>
    <t xml:space="preserve">Tax payment </t>
  </si>
  <si>
    <t>Payment with tax</t>
  </si>
  <si>
    <t>Visicooler</t>
  </si>
  <si>
    <t>Blue star</t>
  </si>
  <si>
    <t>Ice cuber</t>
  </si>
  <si>
    <t>PTW15</t>
  </si>
  <si>
    <t>Safe</t>
  </si>
  <si>
    <t>JTC</t>
  </si>
  <si>
    <t>Iconic</t>
  </si>
  <si>
    <t>PTW09</t>
  </si>
  <si>
    <t xml:space="preserve"> Tax Amount</t>
  </si>
  <si>
    <t>Gross kitchen</t>
  </si>
  <si>
    <t>gyser</t>
  </si>
  <si>
    <t>jaquar</t>
  </si>
  <si>
    <t>Gyser 35 ltr.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</si>
</sst>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u/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top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0" fillId="0" borderId="1" xfId="0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0" fillId="0" borderId="2" xfId="0" applyBorder="1"/>
    <xf numFmtId="0" fontId="0" fillId="0" borderId="2" xfId="0" applyBorder="1" applyAlignment="1">
      <alignment horizontal="left"/>
    </xf>
    <xf numFmtId="0" fontId="1" fillId="2" borderId="1" xfId="0" applyFont="1" applyFill="1" applyBorder="1" applyAlignment="1">
      <alignment horizontal="left"/>
    </xf>
    <xf numFmtId="3" fontId="0" fillId="0" borderId="1" xfId="0" applyNumberFormat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indent="39"/>
    </xf>
    <xf numFmtId="0" fontId="1" fillId="0" borderId="1" xfId="0" applyFont="1" applyBorder="1" applyAlignment="1">
      <alignment horizontal="left" indent="43"/>
    </xf>
    <xf numFmtId="0" fontId="1" fillId="0" borderId="1" xfId="0" applyFont="1" applyBorder="1" applyAlignment="1">
      <alignment horizontal="left" indent="47"/>
    </xf>
    <xf numFmtId="0" fontId="0" fillId="4" borderId="0" xfId="0" applyFill="1" applyAlignment="1">
      <alignment horizontal="left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/>
    <xf numFmtId="0" fontId="1" fillId="0" borderId="1" xfId="0" applyFont="1" applyBorder="1" applyAlignment="1">
      <alignment horizontal="left" indent="6"/>
    </xf>
    <xf numFmtId="0" fontId="1" fillId="0" borderId="1" xfId="0" applyFont="1" applyBorder="1" applyAlignment="1">
      <alignment horizontal="left" indent="58"/>
    </xf>
    <xf numFmtId="0" fontId="1" fillId="3" borderId="1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activeCell="D21" sqref="D21"/>
    </sheetView>
  </sheetViews>
  <sheetFormatPr defaultRowHeight="15" x14ac:dyDescent="0.25"/>
  <cols>
    <col min="1" max="1" width="6" bestFit="1" customWidth="1"/>
    <col min="2" max="2" width="29.42578125" bestFit="1" customWidth="1"/>
    <col min="3" max="3" width="26.5703125" bestFit="1" customWidth="1"/>
    <col min="4" max="4" width="12.7109375" bestFit="1" customWidth="1"/>
    <col min="5" max="5" width="20.28515625" bestFit="1" customWidth="1"/>
    <col min="6" max="6" width="13.140625" bestFit="1" customWidth="1"/>
    <col min="7" max="7" width="20.28515625" bestFit="1" customWidth="1"/>
    <col min="8" max="8" width="6.140625" customWidth="1"/>
    <col min="9" max="9" width="19.42578125" customWidth="1"/>
    <col min="10" max="10" width="16.42578125" bestFit="1" customWidth="1"/>
  </cols>
  <sheetData>
    <row r="1" spans="1:10" x14ac:dyDescent="0.25">
      <c r="A1" s="12"/>
      <c r="B1" s="12"/>
      <c r="C1" s="12"/>
      <c r="D1" s="12"/>
      <c r="E1" s="12"/>
      <c r="F1" s="12"/>
      <c r="G1" s="12"/>
      <c r="H1" s="12"/>
      <c r="I1" s="12"/>
    </row>
    <row r="2" spans="1:10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6"/>
    </row>
    <row r="3" spans="1:10" x14ac:dyDescent="0.25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6"/>
    </row>
    <row r="4" spans="1:10" x14ac:dyDescent="0.25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9</v>
      </c>
      <c r="G4" s="7" t="s">
        <v>255</v>
      </c>
      <c r="H4" s="7" t="s">
        <v>8</v>
      </c>
      <c r="I4" s="7" t="s">
        <v>287</v>
      </c>
      <c r="J4" s="7" t="s">
        <v>264</v>
      </c>
    </row>
    <row r="5" spans="1:10" x14ac:dyDescent="0.25">
      <c r="A5" s="1">
        <v>1</v>
      </c>
      <c r="B5" s="1" t="s">
        <v>10</v>
      </c>
      <c r="C5" s="1" t="s">
        <v>11</v>
      </c>
      <c r="D5" s="1" t="s">
        <v>12</v>
      </c>
      <c r="E5" s="1"/>
      <c r="F5" s="1" t="s">
        <v>13</v>
      </c>
      <c r="G5" s="1">
        <v>9037</v>
      </c>
      <c r="H5" s="9">
        <v>1</v>
      </c>
      <c r="I5" s="1">
        <f>G5*18%</f>
        <v>1626.6599999999999</v>
      </c>
      <c r="J5" s="6">
        <f>I5+G5</f>
        <v>10663.66</v>
      </c>
    </row>
    <row r="6" spans="1:10" x14ac:dyDescent="0.25">
      <c r="A6" s="1">
        <v>2</v>
      </c>
      <c r="B6" s="1" t="s">
        <v>14</v>
      </c>
      <c r="C6" s="1" t="s">
        <v>11</v>
      </c>
      <c r="D6" s="1" t="s">
        <v>15</v>
      </c>
      <c r="E6" s="1"/>
      <c r="F6" s="1" t="s">
        <v>13</v>
      </c>
      <c r="G6" s="1">
        <v>9037</v>
      </c>
      <c r="H6" s="9">
        <v>1</v>
      </c>
      <c r="I6" s="1">
        <f t="shared" ref="I6:I18" si="0">G6*18%</f>
        <v>1626.6599999999999</v>
      </c>
      <c r="J6" s="6">
        <f t="shared" ref="J6:J18" si="1">I6+G6</f>
        <v>10663.66</v>
      </c>
    </row>
    <row r="7" spans="1:10" x14ac:dyDescent="0.25">
      <c r="A7" s="1">
        <v>3</v>
      </c>
      <c r="B7" s="1" t="s">
        <v>16</v>
      </c>
      <c r="C7" s="1" t="s">
        <v>11</v>
      </c>
      <c r="D7" s="1" t="s">
        <v>17</v>
      </c>
      <c r="E7" s="1"/>
      <c r="F7" s="1" t="s">
        <v>13</v>
      </c>
      <c r="G7" s="1">
        <v>9037</v>
      </c>
      <c r="H7" s="9">
        <v>1</v>
      </c>
      <c r="I7" s="1">
        <f t="shared" si="0"/>
        <v>1626.6599999999999</v>
      </c>
      <c r="J7" s="6">
        <f t="shared" si="1"/>
        <v>10663.66</v>
      </c>
    </row>
    <row r="8" spans="1:10" x14ac:dyDescent="0.25">
      <c r="A8" s="1">
        <v>4</v>
      </c>
      <c r="B8" s="1" t="s">
        <v>18</v>
      </c>
      <c r="C8" s="1" t="s">
        <v>11</v>
      </c>
      <c r="D8" s="1" t="s">
        <v>19</v>
      </c>
      <c r="E8" s="1"/>
      <c r="F8" s="1" t="s">
        <v>20</v>
      </c>
      <c r="G8" s="1">
        <v>11547</v>
      </c>
      <c r="H8" s="9">
        <v>1</v>
      </c>
      <c r="I8" s="1">
        <f t="shared" si="0"/>
        <v>2078.46</v>
      </c>
      <c r="J8" s="6">
        <f t="shared" si="1"/>
        <v>13625.46</v>
      </c>
    </row>
    <row r="9" spans="1:10" x14ac:dyDescent="0.25">
      <c r="A9" s="1">
        <v>5</v>
      </c>
      <c r="B9" s="1" t="s">
        <v>21</v>
      </c>
      <c r="C9" s="1" t="s">
        <v>11</v>
      </c>
      <c r="D9" s="1" t="s">
        <v>22</v>
      </c>
      <c r="E9" s="1"/>
      <c r="F9" s="1" t="s">
        <v>23</v>
      </c>
      <c r="G9" s="1">
        <v>12551</v>
      </c>
      <c r="H9" s="9">
        <v>1</v>
      </c>
      <c r="I9" s="1">
        <f t="shared" si="0"/>
        <v>2259.1799999999998</v>
      </c>
      <c r="J9" s="6">
        <f t="shared" si="1"/>
        <v>14810.18</v>
      </c>
    </row>
    <row r="10" spans="1:10" x14ac:dyDescent="0.25">
      <c r="A10" s="1">
        <v>6</v>
      </c>
      <c r="B10" s="1" t="s">
        <v>24</v>
      </c>
      <c r="C10" s="1" t="s">
        <v>11</v>
      </c>
      <c r="D10" s="1" t="s">
        <v>25</v>
      </c>
      <c r="E10" s="1"/>
      <c r="F10" s="1" t="s">
        <v>26</v>
      </c>
      <c r="G10" s="1">
        <v>10041</v>
      </c>
      <c r="H10" s="9">
        <v>1</v>
      </c>
      <c r="I10" s="1">
        <f t="shared" si="0"/>
        <v>1807.3799999999999</v>
      </c>
      <c r="J10" s="6">
        <f t="shared" si="1"/>
        <v>11848.38</v>
      </c>
    </row>
    <row r="11" spans="1:10" x14ac:dyDescent="0.25">
      <c r="A11" s="1">
        <v>7</v>
      </c>
      <c r="B11" s="1" t="s">
        <v>27</v>
      </c>
      <c r="C11" s="1" t="s">
        <v>11</v>
      </c>
      <c r="D11" s="2" t="s">
        <v>28</v>
      </c>
      <c r="E11" s="2"/>
      <c r="F11" s="1" t="s">
        <v>29</v>
      </c>
      <c r="G11" s="1">
        <v>40000</v>
      </c>
      <c r="H11" s="9">
        <v>2</v>
      </c>
      <c r="I11" s="1">
        <f t="shared" si="0"/>
        <v>7200</v>
      </c>
      <c r="J11" s="6">
        <f t="shared" si="1"/>
        <v>47200</v>
      </c>
    </row>
    <row r="12" spans="1:10" x14ac:dyDescent="0.25">
      <c r="A12" s="1">
        <v>8</v>
      </c>
      <c r="B12" s="1" t="s">
        <v>30</v>
      </c>
      <c r="C12" s="1" t="s">
        <v>11</v>
      </c>
      <c r="D12" s="1" t="s">
        <v>31</v>
      </c>
      <c r="E12" s="1"/>
      <c r="F12" s="1" t="s">
        <v>32</v>
      </c>
      <c r="G12" s="1">
        <v>35720</v>
      </c>
      <c r="H12" s="9">
        <v>1</v>
      </c>
      <c r="I12" s="1">
        <f t="shared" si="0"/>
        <v>6429.5999999999995</v>
      </c>
      <c r="J12" s="6">
        <f t="shared" si="1"/>
        <v>42149.599999999999</v>
      </c>
    </row>
    <row r="13" spans="1:10" x14ac:dyDescent="0.25">
      <c r="A13" s="1">
        <v>9</v>
      </c>
      <c r="B13" s="1" t="s">
        <v>33</v>
      </c>
      <c r="C13" s="1" t="s">
        <v>34</v>
      </c>
      <c r="D13" s="1">
        <v>8419</v>
      </c>
      <c r="E13" s="1"/>
      <c r="F13" s="1"/>
      <c r="G13" s="1">
        <v>19090</v>
      </c>
      <c r="H13" s="9">
        <v>1</v>
      </c>
      <c r="I13" s="1">
        <f t="shared" si="0"/>
        <v>3436.2</v>
      </c>
      <c r="J13" s="6">
        <f t="shared" si="1"/>
        <v>22526.2</v>
      </c>
    </row>
    <row r="14" spans="1:10" x14ac:dyDescent="0.25">
      <c r="A14" s="1">
        <v>10</v>
      </c>
      <c r="B14" s="4" t="s">
        <v>35</v>
      </c>
      <c r="C14" s="4" t="s">
        <v>36</v>
      </c>
      <c r="D14" s="4"/>
      <c r="E14" s="4"/>
      <c r="F14" s="4"/>
      <c r="G14" s="4">
        <v>97500</v>
      </c>
      <c r="H14" s="10">
        <v>2</v>
      </c>
      <c r="I14" s="1">
        <f t="shared" si="0"/>
        <v>17550</v>
      </c>
      <c r="J14" s="6">
        <f t="shared" si="1"/>
        <v>115050</v>
      </c>
    </row>
    <row r="15" spans="1:10" x14ac:dyDescent="0.25">
      <c r="A15" s="1">
        <v>11</v>
      </c>
      <c r="B15" s="1" t="s">
        <v>37</v>
      </c>
      <c r="C15" s="1" t="s">
        <v>38</v>
      </c>
      <c r="D15" s="6"/>
      <c r="E15" s="6"/>
      <c r="F15" s="6"/>
      <c r="G15" s="6"/>
      <c r="H15" s="9">
        <v>1</v>
      </c>
      <c r="I15" s="1">
        <f t="shared" si="0"/>
        <v>0</v>
      </c>
      <c r="J15" s="6">
        <f t="shared" si="1"/>
        <v>0</v>
      </c>
    </row>
    <row r="16" spans="1:10" x14ac:dyDescent="0.25">
      <c r="A16" s="1">
        <v>12</v>
      </c>
      <c r="B16" s="1" t="s">
        <v>39</v>
      </c>
      <c r="C16" s="1" t="s">
        <v>40</v>
      </c>
      <c r="D16" s="6"/>
      <c r="E16" s="6"/>
      <c r="F16" s="6"/>
      <c r="G16" s="6"/>
      <c r="H16" s="9">
        <v>1</v>
      </c>
      <c r="I16" s="1">
        <f t="shared" si="0"/>
        <v>0</v>
      </c>
      <c r="J16" s="6">
        <f t="shared" si="1"/>
        <v>0</v>
      </c>
    </row>
    <row r="17" spans="1:10" x14ac:dyDescent="0.25">
      <c r="A17" s="1">
        <v>13</v>
      </c>
      <c r="B17" s="1" t="s">
        <v>41</v>
      </c>
      <c r="C17" s="1" t="s">
        <v>40</v>
      </c>
      <c r="D17" s="6"/>
      <c r="E17" s="6"/>
      <c r="F17" s="6"/>
      <c r="G17" s="6"/>
      <c r="H17" s="9">
        <v>1</v>
      </c>
      <c r="I17" s="1">
        <f t="shared" si="0"/>
        <v>0</v>
      </c>
      <c r="J17" s="6">
        <f t="shared" si="1"/>
        <v>0</v>
      </c>
    </row>
    <row r="18" spans="1:10" x14ac:dyDescent="0.25">
      <c r="A18" s="1">
        <v>14</v>
      </c>
      <c r="B18" s="1" t="s">
        <v>42</v>
      </c>
      <c r="C18" s="1" t="s">
        <v>40</v>
      </c>
      <c r="D18" s="6"/>
      <c r="E18" s="6"/>
      <c r="F18" s="6"/>
      <c r="G18" s="6"/>
      <c r="H18" s="9">
        <v>2</v>
      </c>
      <c r="I18" s="1">
        <f t="shared" si="0"/>
        <v>0</v>
      </c>
      <c r="J18" s="6">
        <f t="shared" si="1"/>
        <v>0</v>
      </c>
    </row>
  </sheetData>
  <mergeCells count="2">
    <mergeCell ref="A2:I2"/>
    <mergeCell ref="A3:I3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topLeftCell="A33" workbookViewId="0">
      <selection activeCell="E51" sqref="E51"/>
    </sheetView>
  </sheetViews>
  <sheetFormatPr defaultRowHeight="15" x14ac:dyDescent="0.25"/>
  <cols>
    <col min="1" max="1" width="6" style="3" bestFit="1" customWidth="1"/>
    <col min="2" max="2" width="29.42578125" style="3" bestFit="1" customWidth="1"/>
    <col min="3" max="3" width="29.85546875" style="3" bestFit="1" customWidth="1"/>
    <col min="4" max="4" width="10.42578125" style="3" bestFit="1" customWidth="1"/>
    <col min="5" max="5" width="16.85546875" style="3" customWidth="1"/>
    <col min="6" max="6" width="19.5703125" style="3" bestFit="1" customWidth="1"/>
    <col min="7" max="7" width="12" style="3" bestFit="1" customWidth="1"/>
    <col min="8" max="8" width="4.42578125" style="3" bestFit="1" customWidth="1"/>
    <col min="9" max="9" width="14.140625" style="3" bestFit="1" customWidth="1"/>
    <col min="10" max="10" width="15.85546875" style="3" bestFit="1" customWidth="1"/>
    <col min="11" max="16384" width="9.140625" style="3"/>
  </cols>
  <sheetData>
    <row r="1" spans="1:10" x14ac:dyDescent="0.25">
      <c r="A1" s="4"/>
      <c r="B1" s="4"/>
      <c r="C1" s="4"/>
      <c r="D1" s="4"/>
      <c r="E1" s="4"/>
      <c r="F1" s="4"/>
      <c r="G1" s="4"/>
      <c r="H1" s="4"/>
      <c r="I1" s="4"/>
    </row>
    <row r="2" spans="1:10" x14ac:dyDescent="0.25">
      <c r="A2" s="28" t="s">
        <v>0</v>
      </c>
      <c r="B2" s="28"/>
      <c r="C2" s="28"/>
      <c r="D2" s="28"/>
      <c r="E2" s="28"/>
      <c r="F2" s="28"/>
      <c r="G2" s="28"/>
      <c r="H2" s="28"/>
      <c r="I2" s="28"/>
    </row>
    <row r="3" spans="1:10" x14ac:dyDescent="0.25">
      <c r="A3" s="18" t="s">
        <v>43</v>
      </c>
      <c r="B3" s="18"/>
      <c r="C3" s="18"/>
      <c r="D3" s="18"/>
      <c r="E3" s="18"/>
      <c r="F3" s="18"/>
      <c r="G3" s="18"/>
      <c r="H3" s="18"/>
      <c r="I3" s="18"/>
      <c r="J3" s="4"/>
    </row>
    <row r="4" spans="1:10" x14ac:dyDescent="0.25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270</v>
      </c>
      <c r="G4" s="8" t="s">
        <v>271</v>
      </c>
      <c r="H4" s="8" t="s">
        <v>8</v>
      </c>
      <c r="I4" s="8" t="s">
        <v>9</v>
      </c>
      <c r="J4" s="14" t="s">
        <v>264</v>
      </c>
    </row>
    <row r="5" spans="1:10" x14ac:dyDescent="0.25">
      <c r="A5" s="1">
        <v>1</v>
      </c>
      <c r="B5" s="1" t="s">
        <v>44</v>
      </c>
      <c r="C5" s="1" t="s">
        <v>11</v>
      </c>
      <c r="D5" s="1" t="s">
        <v>45</v>
      </c>
      <c r="E5" s="1"/>
      <c r="F5" s="1">
        <v>9037</v>
      </c>
      <c r="G5" s="4">
        <f>F5*18%</f>
        <v>1626.6599999999999</v>
      </c>
      <c r="H5" s="1">
        <v>1</v>
      </c>
      <c r="I5" s="1" t="s">
        <v>29</v>
      </c>
      <c r="J5" s="4">
        <f>G5+F5</f>
        <v>10663.66</v>
      </c>
    </row>
    <row r="6" spans="1:10" x14ac:dyDescent="0.25">
      <c r="A6" s="1">
        <v>2</v>
      </c>
      <c r="B6" s="1" t="s">
        <v>44</v>
      </c>
      <c r="C6" s="1" t="s">
        <v>11</v>
      </c>
      <c r="D6" s="1" t="s">
        <v>46</v>
      </c>
      <c r="E6" s="1"/>
      <c r="F6" s="1">
        <v>9037</v>
      </c>
      <c r="G6" s="4">
        <f t="shared" ref="G6:G51" si="0">F6*18%</f>
        <v>1626.6599999999999</v>
      </c>
      <c r="H6" s="1">
        <v>1</v>
      </c>
      <c r="I6" s="1" t="s">
        <v>29</v>
      </c>
      <c r="J6" s="4">
        <f t="shared" ref="J6:J14" si="1">G6+F6</f>
        <v>10663.66</v>
      </c>
    </row>
    <row r="7" spans="1:10" x14ac:dyDescent="0.25">
      <c r="A7" s="1">
        <v>3</v>
      </c>
      <c r="B7" s="1" t="s">
        <v>44</v>
      </c>
      <c r="C7" s="1" t="s">
        <v>11</v>
      </c>
      <c r="D7" s="1" t="s">
        <v>47</v>
      </c>
      <c r="E7" s="1"/>
      <c r="F7" s="1">
        <v>9037</v>
      </c>
      <c r="G7" s="4">
        <f t="shared" si="0"/>
        <v>1626.6599999999999</v>
      </c>
      <c r="H7" s="1">
        <v>1</v>
      </c>
      <c r="I7" s="1" t="s">
        <v>29</v>
      </c>
      <c r="J7" s="4">
        <f t="shared" si="1"/>
        <v>10663.66</v>
      </c>
    </row>
    <row r="8" spans="1:10" x14ac:dyDescent="0.25">
      <c r="A8" s="1">
        <v>4</v>
      </c>
      <c r="B8" s="1" t="s">
        <v>44</v>
      </c>
      <c r="C8" s="1" t="s">
        <v>11</v>
      </c>
      <c r="D8" s="1" t="s">
        <v>48</v>
      </c>
      <c r="E8" s="1"/>
      <c r="F8" s="5">
        <v>11547</v>
      </c>
      <c r="G8" s="4">
        <f t="shared" si="0"/>
        <v>2078.46</v>
      </c>
      <c r="H8" s="1">
        <v>1</v>
      </c>
      <c r="I8" s="1" t="s">
        <v>49</v>
      </c>
      <c r="J8" s="4">
        <f t="shared" si="1"/>
        <v>13625.46</v>
      </c>
    </row>
    <row r="9" spans="1:10" x14ac:dyDescent="0.25">
      <c r="A9" s="1">
        <v>5</v>
      </c>
      <c r="B9" s="1" t="s">
        <v>44</v>
      </c>
      <c r="C9" s="1" t="s">
        <v>11</v>
      </c>
      <c r="D9" s="1" t="s">
        <v>50</v>
      </c>
      <c r="E9" s="1"/>
      <c r="F9" s="1">
        <v>12049</v>
      </c>
      <c r="G9" s="4">
        <f t="shared" si="0"/>
        <v>2168.8199999999997</v>
      </c>
      <c r="H9" s="1">
        <v>1</v>
      </c>
      <c r="I9" s="1" t="s">
        <v>51</v>
      </c>
      <c r="J9" s="4">
        <f t="shared" si="1"/>
        <v>14217.82</v>
      </c>
    </row>
    <row r="10" spans="1:10" x14ac:dyDescent="0.25">
      <c r="A10" s="1">
        <v>6</v>
      </c>
      <c r="B10" s="1" t="s">
        <v>44</v>
      </c>
      <c r="C10" s="1" t="s">
        <v>11</v>
      </c>
      <c r="D10" s="1" t="s">
        <v>52</v>
      </c>
      <c r="E10" s="1"/>
      <c r="F10" s="1">
        <v>17500</v>
      </c>
      <c r="G10" s="4">
        <f t="shared" si="0"/>
        <v>3150</v>
      </c>
      <c r="H10" s="1">
        <v>1</v>
      </c>
      <c r="I10" s="1" t="s">
        <v>53</v>
      </c>
      <c r="J10" s="4">
        <f t="shared" si="1"/>
        <v>20650</v>
      </c>
    </row>
    <row r="11" spans="1:10" x14ac:dyDescent="0.25">
      <c r="A11" s="1">
        <v>7</v>
      </c>
      <c r="B11" s="1" t="s">
        <v>44</v>
      </c>
      <c r="C11" s="1" t="s">
        <v>11</v>
      </c>
      <c r="D11" s="2" t="s">
        <v>54</v>
      </c>
      <c r="E11" s="2"/>
      <c r="F11" s="1">
        <v>12049</v>
      </c>
      <c r="G11" s="4">
        <f t="shared" si="0"/>
        <v>2168.8199999999997</v>
      </c>
      <c r="H11" s="1">
        <v>1</v>
      </c>
      <c r="I11" s="1" t="s">
        <v>51</v>
      </c>
      <c r="J11" s="4">
        <f t="shared" si="1"/>
        <v>14217.82</v>
      </c>
    </row>
    <row r="12" spans="1:10" x14ac:dyDescent="0.25">
      <c r="A12" s="1">
        <v>8</v>
      </c>
      <c r="B12" s="1" t="s">
        <v>44</v>
      </c>
      <c r="C12" s="1" t="s">
        <v>11</v>
      </c>
      <c r="D12" s="1" t="s">
        <v>55</v>
      </c>
      <c r="E12" s="1"/>
      <c r="F12" s="1">
        <v>16066</v>
      </c>
      <c r="G12" s="4">
        <f t="shared" si="0"/>
        <v>2891.88</v>
      </c>
      <c r="H12" s="1">
        <v>1</v>
      </c>
      <c r="I12" s="1" t="s">
        <v>56</v>
      </c>
      <c r="J12" s="4">
        <f t="shared" si="1"/>
        <v>18957.88</v>
      </c>
    </row>
    <row r="13" spans="1:10" x14ac:dyDescent="0.25">
      <c r="A13" s="1">
        <v>9</v>
      </c>
      <c r="B13" s="1" t="s">
        <v>44</v>
      </c>
      <c r="C13" s="1" t="s">
        <v>11</v>
      </c>
      <c r="D13" s="1" t="s">
        <v>57</v>
      </c>
      <c r="E13" s="1"/>
      <c r="F13" s="1">
        <v>16500</v>
      </c>
      <c r="G13" s="4">
        <f t="shared" si="0"/>
        <v>2970</v>
      </c>
      <c r="H13" s="1">
        <v>1</v>
      </c>
      <c r="I13" s="1" t="s">
        <v>58</v>
      </c>
      <c r="J13" s="4">
        <f t="shared" si="1"/>
        <v>19470</v>
      </c>
    </row>
    <row r="14" spans="1:10" x14ac:dyDescent="0.25">
      <c r="A14" s="1">
        <v>10</v>
      </c>
      <c r="B14" s="1" t="s">
        <v>44</v>
      </c>
      <c r="C14" s="1" t="s">
        <v>11</v>
      </c>
      <c r="D14" s="4" t="s">
        <v>59</v>
      </c>
      <c r="E14" s="4"/>
      <c r="F14" s="4">
        <v>12049</v>
      </c>
      <c r="G14" s="4">
        <f t="shared" si="0"/>
        <v>2168.8199999999997</v>
      </c>
      <c r="H14" s="4">
        <v>1</v>
      </c>
      <c r="I14" s="1" t="s">
        <v>51</v>
      </c>
      <c r="J14" s="4">
        <f t="shared" si="1"/>
        <v>14217.82</v>
      </c>
    </row>
    <row r="15" spans="1:10" x14ac:dyDescent="0.25">
      <c r="A15" s="1">
        <v>11</v>
      </c>
      <c r="B15" s="1" t="s">
        <v>60</v>
      </c>
      <c r="C15" s="1" t="s">
        <v>11</v>
      </c>
      <c r="D15" s="1" t="s">
        <v>61</v>
      </c>
      <c r="E15" s="1"/>
      <c r="F15" s="1">
        <v>12551</v>
      </c>
      <c r="G15" s="4">
        <f t="shared" si="0"/>
        <v>2259.1799999999998</v>
      </c>
      <c r="H15" s="1">
        <v>1</v>
      </c>
      <c r="I15" s="1" t="s">
        <v>49</v>
      </c>
      <c r="J15" s="4">
        <f t="shared" ref="J15:J49" si="2">G15+F15</f>
        <v>14810.18</v>
      </c>
    </row>
    <row r="16" spans="1:10" x14ac:dyDescent="0.25">
      <c r="A16" s="1">
        <v>12</v>
      </c>
      <c r="B16" s="1" t="s">
        <v>60</v>
      </c>
      <c r="C16" s="1" t="s">
        <v>11</v>
      </c>
      <c r="D16" s="1" t="s">
        <v>62</v>
      </c>
      <c r="E16" s="1"/>
      <c r="F16" s="1">
        <v>11045</v>
      </c>
      <c r="G16" s="4">
        <f t="shared" si="0"/>
        <v>1988.1</v>
      </c>
      <c r="H16" s="1">
        <v>1</v>
      </c>
      <c r="I16" s="1" t="s">
        <v>63</v>
      </c>
      <c r="J16" s="4">
        <f t="shared" si="2"/>
        <v>13033.1</v>
      </c>
    </row>
    <row r="17" spans="1:10" x14ac:dyDescent="0.25">
      <c r="A17" s="1">
        <v>13</v>
      </c>
      <c r="B17" s="1" t="s">
        <v>64</v>
      </c>
      <c r="C17" s="1" t="s">
        <v>11</v>
      </c>
      <c r="D17" s="1" t="s">
        <v>65</v>
      </c>
      <c r="E17" s="1"/>
      <c r="F17" s="1">
        <v>18500</v>
      </c>
      <c r="G17" s="4">
        <f t="shared" si="0"/>
        <v>3330</v>
      </c>
      <c r="H17" s="1">
        <v>1</v>
      </c>
      <c r="I17" s="1" t="s">
        <v>66</v>
      </c>
      <c r="J17" s="4">
        <f t="shared" si="2"/>
        <v>21830</v>
      </c>
    </row>
    <row r="18" spans="1:10" x14ac:dyDescent="0.25">
      <c r="A18" s="1">
        <v>14</v>
      </c>
      <c r="B18" s="1" t="s">
        <v>67</v>
      </c>
      <c r="C18" s="1" t="s">
        <v>11</v>
      </c>
      <c r="D18" s="1" t="s">
        <v>68</v>
      </c>
      <c r="E18" s="1"/>
      <c r="F18" s="1">
        <v>4230</v>
      </c>
      <c r="G18" s="4">
        <f t="shared" si="0"/>
        <v>761.4</v>
      </c>
      <c r="H18" s="1">
        <v>1</v>
      </c>
      <c r="I18" s="1" t="s">
        <v>69</v>
      </c>
      <c r="J18" s="4">
        <f t="shared" si="2"/>
        <v>4991.3999999999996</v>
      </c>
    </row>
    <row r="19" spans="1:10" x14ac:dyDescent="0.25">
      <c r="A19" s="1">
        <v>15</v>
      </c>
      <c r="B19" s="1" t="s">
        <v>70</v>
      </c>
      <c r="C19" s="1" t="s">
        <v>11</v>
      </c>
      <c r="D19" s="1" t="s">
        <v>71</v>
      </c>
      <c r="E19" s="1"/>
      <c r="F19" s="1">
        <v>19500</v>
      </c>
      <c r="G19" s="4">
        <f t="shared" si="0"/>
        <v>3510</v>
      </c>
      <c r="H19" s="1">
        <v>1</v>
      </c>
      <c r="I19" s="1" t="s">
        <v>72</v>
      </c>
      <c r="J19" s="4">
        <f t="shared" si="2"/>
        <v>23010</v>
      </c>
    </row>
    <row r="20" spans="1:10" x14ac:dyDescent="0.25">
      <c r="A20" s="1">
        <v>16</v>
      </c>
      <c r="B20" s="1" t="s">
        <v>24</v>
      </c>
      <c r="C20" s="1" t="s">
        <v>11</v>
      </c>
      <c r="D20" s="1" t="s">
        <v>73</v>
      </c>
      <c r="E20" s="1"/>
      <c r="F20" s="1">
        <v>10041</v>
      </c>
      <c r="G20" s="4">
        <f t="shared" si="0"/>
        <v>1807.3799999999999</v>
      </c>
      <c r="H20" s="1">
        <v>1</v>
      </c>
      <c r="I20" s="1" t="s">
        <v>74</v>
      </c>
      <c r="J20" s="4">
        <f t="shared" si="2"/>
        <v>11848.38</v>
      </c>
    </row>
    <row r="21" spans="1:10" x14ac:dyDescent="0.25">
      <c r="A21" s="1">
        <v>17</v>
      </c>
      <c r="B21" s="1" t="s">
        <v>75</v>
      </c>
      <c r="C21" s="1" t="s">
        <v>11</v>
      </c>
      <c r="D21" s="1" t="s">
        <v>76</v>
      </c>
      <c r="E21" s="1"/>
      <c r="F21" s="1">
        <v>369000</v>
      </c>
      <c r="G21" s="4">
        <f t="shared" si="0"/>
        <v>66420</v>
      </c>
      <c r="H21" s="1">
        <v>18</v>
      </c>
      <c r="I21" s="1" t="s">
        <v>77</v>
      </c>
      <c r="J21" s="4">
        <f t="shared" si="2"/>
        <v>435420</v>
      </c>
    </row>
    <row r="22" spans="1:10" x14ac:dyDescent="0.25">
      <c r="A22" s="1">
        <v>18</v>
      </c>
      <c r="B22" s="1" t="s">
        <v>78</v>
      </c>
      <c r="C22" s="1" t="s">
        <v>11</v>
      </c>
      <c r="D22" s="2" t="s">
        <v>79</v>
      </c>
      <c r="E22" s="2"/>
      <c r="F22" s="2">
        <v>65000</v>
      </c>
      <c r="G22" s="4">
        <f t="shared" si="0"/>
        <v>11700</v>
      </c>
      <c r="H22" s="1">
        <v>1</v>
      </c>
      <c r="I22" s="1" t="s">
        <v>80</v>
      </c>
      <c r="J22" s="4">
        <f t="shared" si="2"/>
        <v>76700</v>
      </c>
    </row>
    <row r="23" spans="1:10" x14ac:dyDescent="0.25">
      <c r="A23" s="1">
        <v>19</v>
      </c>
      <c r="B23" s="1" t="s">
        <v>81</v>
      </c>
      <c r="C23" s="1" t="s">
        <v>11</v>
      </c>
      <c r="D23" s="1" t="s">
        <v>82</v>
      </c>
      <c r="E23" s="1"/>
      <c r="F23" s="1">
        <v>48000</v>
      </c>
      <c r="G23" s="4">
        <f t="shared" si="0"/>
        <v>8640</v>
      </c>
      <c r="H23" s="1">
        <v>1</v>
      </c>
      <c r="I23" s="1" t="s">
        <v>51</v>
      </c>
      <c r="J23" s="4">
        <f t="shared" si="2"/>
        <v>56640</v>
      </c>
    </row>
    <row r="24" spans="1:10" x14ac:dyDescent="0.25">
      <c r="A24" s="1">
        <v>20</v>
      </c>
      <c r="B24" s="1" t="s">
        <v>83</v>
      </c>
      <c r="C24" s="1" t="s">
        <v>11</v>
      </c>
      <c r="D24" s="1" t="s">
        <v>84</v>
      </c>
      <c r="E24" s="1"/>
      <c r="F24" s="1">
        <v>40000</v>
      </c>
      <c r="G24" s="4">
        <f t="shared" si="0"/>
        <v>7200</v>
      </c>
      <c r="H24" s="1">
        <v>1</v>
      </c>
      <c r="I24" s="1" t="s">
        <v>80</v>
      </c>
      <c r="J24" s="4">
        <f t="shared" si="2"/>
        <v>47200</v>
      </c>
    </row>
    <row r="25" spans="1:10" x14ac:dyDescent="0.25">
      <c r="A25" s="1">
        <v>21</v>
      </c>
      <c r="B25" s="1" t="s">
        <v>85</v>
      </c>
      <c r="C25" s="1" t="s">
        <v>11</v>
      </c>
      <c r="D25" s="1" t="s">
        <v>86</v>
      </c>
      <c r="E25" s="1"/>
      <c r="F25" s="1">
        <v>28952</v>
      </c>
      <c r="G25" s="4">
        <f t="shared" si="0"/>
        <v>5211.3599999999997</v>
      </c>
      <c r="H25" s="1">
        <v>1</v>
      </c>
      <c r="I25" s="1" t="s">
        <v>53</v>
      </c>
      <c r="J25" s="4">
        <f t="shared" si="2"/>
        <v>34163.360000000001</v>
      </c>
    </row>
    <row r="26" spans="1:10" x14ac:dyDescent="0.25">
      <c r="A26" s="1">
        <v>22</v>
      </c>
      <c r="B26" s="1" t="s">
        <v>78</v>
      </c>
      <c r="C26" s="1" t="s">
        <v>11</v>
      </c>
      <c r="D26" s="1" t="s">
        <v>87</v>
      </c>
      <c r="E26" s="1"/>
      <c r="F26" s="1">
        <v>75000</v>
      </c>
      <c r="G26" s="4">
        <f t="shared" si="0"/>
        <v>13500</v>
      </c>
      <c r="H26" s="1">
        <v>1</v>
      </c>
      <c r="I26" s="1" t="s">
        <v>53</v>
      </c>
      <c r="J26" s="4">
        <f t="shared" si="2"/>
        <v>88500</v>
      </c>
    </row>
    <row r="27" spans="1:10" x14ac:dyDescent="0.25">
      <c r="A27" s="1">
        <v>23</v>
      </c>
      <c r="B27" s="4" t="s">
        <v>88</v>
      </c>
      <c r="C27" s="1" t="s">
        <v>11</v>
      </c>
      <c r="D27" s="4" t="s">
        <v>89</v>
      </c>
      <c r="E27" s="4"/>
      <c r="F27" s="4">
        <v>40000</v>
      </c>
      <c r="G27" s="4">
        <f t="shared" si="0"/>
        <v>7200</v>
      </c>
      <c r="H27" s="4">
        <v>1</v>
      </c>
      <c r="I27" s="4" t="s">
        <v>80</v>
      </c>
      <c r="J27" s="4">
        <f t="shared" si="2"/>
        <v>47200</v>
      </c>
    </row>
    <row r="28" spans="1:10" x14ac:dyDescent="0.25">
      <c r="A28" s="1">
        <v>24</v>
      </c>
      <c r="B28" s="4" t="s">
        <v>90</v>
      </c>
      <c r="C28" s="1" t="s">
        <v>11</v>
      </c>
      <c r="D28" s="4" t="s">
        <v>91</v>
      </c>
      <c r="E28" s="4"/>
      <c r="F28" s="4">
        <v>18000</v>
      </c>
      <c r="G28" s="4">
        <f t="shared" si="0"/>
        <v>3240</v>
      </c>
      <c r="H28" s="4">
        <v>1</v>
      </c>
      <c r="I28" s="4" t="s">
        <v>92</v>
      </c>
      <c r="J28" s="4">
        <f t="shared" si="2"/>
        <v>21240</v>
      </c>
    </row>
    <row r="29" spans="1:10" x14ac:dyDescent="0.25">
      <c r="A29" s="1">
        <v>25</v>
      </c>
      <c r="B29" s="4" t="s">
        <v>85</v>
      </c>
      <c r="C29" s="1" t="s">
        <v>11</v>
      </c>
      <c r="D29" s="4" t="s">
        <v>93</v>
      </c>
      <c r="E29" s="4"/>
      <c r="F29" s="4">
        <v>28952</v>
      </c>
      <c r="G29" s="4">
        <f t="shared" si="0"/>
        <v>5211.3599999999997</v>
      </c>
      <c r="H29" s="4">
        <v>1</v>
      </c>
      <c r="I29" s="4" t="s">
        <v>94</v>
      </c>
      <c r="J29" s="4">
        <f t="shared" si="2"/>
        <v>34163.360000000001</v>
      </c>
    </row>
    <row r="30" spans="1:10" x14ac:dyDescent="0.25">
      <c r="A30" s="1">
        <v>26</v>
      </c>
      <c r="B30" s="4" t="s">
        <v>95</v>
      </c>
      <c r="C30" s="1" t="s">
        <v>11</v>
      </c>
      <c r="D30" s="4" t="s">
        <v>96</v>
      </c>
      <c r="E30" s="4"/>
      <c r="F30" s="4">
        <v>20000</v>
      </c>
      <c r="G30" s="4">
        <f t="shared" si="0"/>
        <v>3600</v>
      </c>
      <c r="H30" s="4">
        <v>1</v>
      </c>
      <c r="I30" s="4" t="s">
        <v>97</v>
      </c>
      <c r="J30" s="4">
        <f t="shared" si="2"/>
        <v>23600</v>
      </c>
    </row>
    <row r="31" spans="1:10" x14ac:dyDescent="0.25">
      <c r="A31" s="1">
        <v>27</v>
      </c>
      <c r="B31" s="4" t="s">
        <v>98</v>
      </c>
      <c r="C31" s="1" t="s">
        <v>99</v>
      </c>
      <c r="D31" s="4" t="s">
        <v>100</v>
      </c>
      <c r="E31" s="4"/>
      <c r="F31" s="4">
        <v>119944</v>
      </c>
      <c r="G31" s="4">
        <f t="shared" si="0"/>
        <v>21589.919999999998</v>
      </c>
      <c r="H31" s="4">
        <v>2</v>
      </c>
      <c r="I31" s="4"/>
      <c r="J31" s="4">
        <f t="shared" si="2"/>
        <v>141533.91999999998</v>
      </c>
    </row>
    <row r="32" spans="1:10" x14ac:dyDescent="0.25">
      <c r="A32" s="1">
        <v>28</v>
      </c>
      <c r="B32" s="4" t="s">
        <v>98</v>
      </c>
      <c r="C32" s="1" t="s">
        <v>99</v>
      </c>
      <c r="D32" s="4" t="s">
        <v>101</v>
      </c>
      <c r="E32" s="4"/>
      <c r="F32" s="4">
        <v>73414</v>
      </c>
      <c r="G32" s="4">
        <f t="shared" si="0"/>
        <v>13214.519999999999</v>
      </c>
      <c r="H32" s="4">
        <v>1</v>
      </c>
      <c r="I32" s="4"/>
      <c r="J32" s="4">
        <f t="shared" si="2"/>
        <v>86628.52</v>
      </c>
    </row>
    <row r="33" spans="1:10" x14ac:dyDescent="0.25">
      <c r="A33" s="1">
        <v>29</v>
      </c>
      <c r="B33" s="4" t="s">
        <v>102</v>
      </c>
      <c r="C33" s="4" t="s">
        <v>103</v>
      </c>
      <c r="D33" s="4">
        <v>732189</v>
      </c>
      <c r="E33" s="4"/>
      <c r="F33" s="4">
        <v>50000</v>
      </c>
      <c r="G33" s="4">
        <f t="shared" si="0"/>
        <v>9000</v>
      </c>
      <c r="H33" s="4">
        <v>1</v>
      </c>
      <c r="I33" s="4"/>
      <c r="J33" s="4">
        <f t="shared" si="2"/>
        <v>59000</v>
      </c>
    </row>
    <row r="34" spans="1:10" x14ac:dyDescent="0.25">
      <c r="A34" s="1">
        <v>30</v>
      </c>
      <c r="B34" s="4" t="s">
        <v>104</v>
      </c>
      <c r="C34" s="1" t="s">
        <v>34</v>
      </c>
      <c r="D34" s="4">
        <v>8516</v>
      </c>
      <c r="E34" s="4"/>
      <c r="F34" s="4">
        <v>43160</v>
      </c>
      <c r="G34" s="4">
        <f t="shared" si="0"/>
        <v>7768.7999999999993</v>
      </c>
      <c r="H34" s="4">
        <v>2</v>
      </c>
      <c r="I34" s="4"/>
      <c r="J34" s="4">
        <f t="shared" si="2"/>
        <v>50928.800000000003</v>
      </c>
    </row>
    <row r="35" spans="1:10" x14ac:dyDescent="0.25">
      <c r="A35" s="1">
        <v>31</v>
      </c>
      <c r="B35" s="1" t="s">
        <v>105</v>
      </c>
      <c r="C35" s="2" t="s">
        <v>106</v>
      </c>
      <c r="D35" s="2">
        <v>9403</v>
      </c>
      <c r="E35" s="2"/>
      <c r="F35" s="1">
        <v>25000</v>
      </c>
      <c r="G35" s="4">
        <f t="shared" si="0"/>
        <v>4500</v>
      </c>
      <c r="H35" s="1">
        <v>1</v>
      </c>
      <c r="I35" s="4"/>
      <c r="J35" s="4">
        <f t="shared" si="2"/>
        <v>29500</v>
      </c>
    </row>
    <row r="36" spans="1:10" x14ac:dyDescent="0.25">
      <c r="A36" s="1">
        <v>32</v>
      </c>
      <c r="B36" s="4" t="s">
        <v>107</v>
      </c>
      <c r="C36" s="2" t="s">
        <v>106</v>
      </c>
      <c r="D36" s="4" t="s">
        <v>108</v>
      </c>
      <c r="E36" s="4"/>
      <c r="F36" s="4">
        <v>370000</v>
      </c>
      <c r="G36" s="4">
        <f t="shared" si="0"/>
        <v>66600</v>
      </c>
      <c r="H36" s="4">
        <v>1</v>
      </c>
      <c r="I36" s="4"/>
      <c r="J36" s="4">
        <f t="shared" si="2"/>
        <v>436600</v>
      </c>
    </row>
    <row r="37" spans="1:10" x14ac:dyDescent="0.25">
      <c r="A37" s="1">
        <v>33</v>
      </c>
      <c r="B37" s="4" t="s">
        <v>109</v>
      </c>
      <c r="C37" s="2" t="s">
        <v>106</v>
      </c>
      <c r="D37" s="4"/>
      <c r="E37" s="4"/>
      <c r="F37" s="4">
        <v>12500</v>
      </c>
      <c r="G37" s="4">
        <f t="shared" si="0"/>
        <v>2250</v>
      </c>
      <c r="H37" s="4">
        <v>1</v>
      </c>
      <c r="I37" s="4"/>
      <c r="J37" s="4">
        <f t="shared" si="2"/>
        <v>14750</v>
      </c>
    </row>
    <row r="38" spans="1:10" x14ac:dyDescent="0.25">
      <c r="A38" s="1">
        <v>34</v>
      </c>
      <c r="B38" s="4" t="s">
        <v>35</v>
      </c>
      <c r="C38" s="4" t="s">
        <v>36</v>
      </c>
      <c r="D38" s="4"/>
      <c r="E38" s="4"/>
      <c r="F38" s="4">
        <v>125720</v>
      </c>
      <c r="G38" s="4">
        <f t="shared" si="0"/>
        <v>22629.599999999999</v>
      </c>
      <c r="H38" s="4">
        <v>3</v>
      </c>
      <c r="I38" s="4"/>
      <c r="J38" s="4">
        <f t="shared" si="2"/>
        <v>148349.6</v>
      </c>
    </row>
    <row r="39" spans="1:10" x14ac:dyDescent="0.25">
      <c r="A39" s="4">
        <v>35</v>
      </c>
      <c r="B39" s="4" t="s">
        <v>110</v>
      </c>
      <c r="C39" s="4" t="s">
        <v>111</v>
      </c>
      <c r="D39" s="4" t="s">
        <v>282</v>
      </c>
      <c r="E39" s="4"/>
      <c r="F39" s="4">
        <v>119000</v>
      </c>
      <c r="G39" s="4">
        <f t="shared" si="0"/>
        <v>21420</v>
      </c>
      <c r="H39" s="4">
        <v>1</v>
      </c>
      <c r="I39" s="4"/>
      <c r="J39" s="4">
        <f t="shared" si="2"/>
        <v>140420</v>
      </c>
    </row>
    <row r="40" spans="1:10" x14ac:dyDescent="0.25">
      <c r="A40" s="4">
        <v>36</v>
      </c>
      <c r="B40" s="4" t="s">
        <v>113</v>
      </c>
      <c r="C40" s="4"/>
      <c r="D40" s="4"/>
      <c r="E40" s="4"/>
      <c r="F40" s="4"/>
      <c r="G40" s="4">
        <f t="shared" si="0"/>
        <v>0</v>
      </c>
      <c r="H40" s="4">
        <v>3</v>
      </c>
      <c r="I40" s="4"/>
      <c r="J40" s="4">
        <f t="shared" si="2"/>
        <v>0</v>
      </c>
    </row>
    <row r="41" spans="1:10" x14ac:dyDescent="0.25">
      <c r="A41" s="1">
        <v>37</v>
      </c>
      <c r="B41" s="4" t="s">
        <v>114</v>
      </c>
      <c r="C41" s="4"/>
      <c r="D41" s="4"/>
      <c r="E41" s="4"/>
      <c r="F41" s="4"/>
      <c r="G41" s="4">
        <f t="shared" si="0"/>
        <v>0</v>
      </c>
      <c r="H41" s="4">
        <v>1</v>
      </c>
      <c r="I41" s="4"/>
      <c r="J41" s="4">
        <f t="shared" si="2"/>
        <v>0</v>
      </c>
    </row>
    <row r="42" spans="1:10" x14ac:dyDescent="0.25">
      <c r="A42" s="1">
        <v>38</v>
      </c>
      <c r="B42" s="4" t="s">
        <v>115</v>
      </c>
      <c r="C42" s="4"/>
      <c r="D42" s="4"/>
      <c r="E42" s="4"/>
      <c r="F42" s="4"/>
      <c r="G42" s="4">
        <f t="shared" si="0"/>
        <v>0</v>
      </c>
      <c r="H42" s="4">
        <v>1</v>
      </c>
      <c r="I42" s="4"/>
      <c r="J42" s="4">
        <f t="shared" si="2"/>
        <v>0</v>
      </c>
    </row>
    <row r="43" spans="1:10" x14ac:dyDescent="0.25">
      <c r="A43" s="1">
        <v>39</v>
      </c>
      <c r="B43" s="4" t="s">
        <v>116</v>
      </c>
      <c r="C43" s="4"/>
      <c r="D43" s="4"/>
      <c r="E43" s="4"/>
      <c r="F43" s="4"/>
      <c r="G43" s="4">
        <f t="shared" si="0"/>
        <v>0</v>
      </c>
      <c r="H43" s="4">
        <v>1</v>
      </c>
      <c r="I43" s="4"/>
      <c r="J43" s="4">
        <f t="shared" si="2"/>
        <v>0</v>
      </c>
    </row>
    <row r="44" spans="1:10" x14ac:dyDescent="0.25">
      <c r="A44" s="1">
        <v>40</v>
      </c>
      <c r="B44" s="4" t="s">
        <v>117</v>
      </c>
      <c r="C44" s="4"/>
      <c r="D44" s="4"/>
      <c r="E44" s="4"/>
      <c r="F44" s="4"/>
      <c r="G44" s="4">
        <f t="shared" si="0"/>
        <v>0</v>
      </c>
      <c r="H44" s="4">
        <v>1</v>
      </c>
      <c r="I44" s="4"/>
      <c r="J44" s="4">
        <f t="shared" si="2"/>
        <v>0</v>
      </c>
    </row>
    <row r="45" spans="1:10" x14ac:dyDescent="0.25">
      <c r="A45" s="1">
        <v>41</v>
      </c>
      <c r="B45" s="4" t="s">
        <v>118</v>
      </c>
      <c r="C45" s="4"/>
      <c r="D45" s="4"/>
      <c r="E45" s="4"/>
      <c r="F45" s="4"/>
      <c r="G45" s="4">
        <f t="shared" si="0"/>
        <v>0</v>
      </c>
      <c r="H45" s="4">
        <v>1</v>
      </c>
      <c r="I45" s="4"/>
      <c r="J45" s="4">
        <f t="shared" si="2"/>
        <v>0</v>
      </c>
    </row>
    <row r="46" spans="1:10" x14ac:dyDescent="0.25">
      <c r="A46" s="4">
        <v>42</v>
      </c>
      <c r="B46" s="4" t="s">
        <v>39</v>
      </c>
      <c r="C46" s="4" t="s">
        <v>119</v>
      </c>
      <c r="D46" s="4"/>
      <c r="E46" s="4"/>
      <c r="F46" s="4"/>
      <c r="G46" s="4">
        <f t="shared" si="0"/>
        <v>0</v>
      </c>
      <c r="H46" s="4">
        <v>1</v>
      </c>
      <c r="I46" s="4"/>
      <c r="J46" s="4">
        <f t="shared" si="2"/>
        <v>0</v>
      </c>
    </row>
    <row r="47" spans="1:10" x14ac:dyDescent="0.25">
      <c r="A47" s="4">
        <v>43</v>
      </c>
      <c r="B47" s="4" t="s">
        <v>41</v>
      </c>
      <c r="C47" s="4" t="s">
        <v>119</v>
      </c>
      <c r="D47" s="4"/>
      <c r="E47" s="4"/>
      <c r="F47" s="4"/>
      <c r="G47" s="4">
        <f t="shared" si="0"/>
        <v>0</v>
      </c>
      <c r="H47" s="4">
        <v>1</v>
      </c>
      <c r="I47" s="4"/>
      <c r="J47" s="4">
        <f t="shared" si="2"/>
        <v>0</v>
      </c>
    </row>
    <row r="48" spans="1:10" x14ac:dyDescent="0.25">
      <c r="A48" s="1">
        <v>44</v>
      </c>
      <c r="B48" s="4" t="s">
        <v>42</v>
      </c>
      <c r="C48" s="4" t="s">
        <v>119</v>
      </c>
      <c r="D48" s="4"/>
      <c r="E48" s="4"/>
      <c r="F48" s="4"/>
      <c r="G48" s="4">
        <f t="shared" si="0"/>
        <v>0</v>
      </c>
      <c r="H48" s="4">
        <v>2</v>
      </c>
      <c r="I48" s="4"/>
      <c r="J48" s="4">
        <f t="shared" si="2"/>
        <v>0</v>
      </c>
    </row>
    <row r="49" spans="1:10" x14ac:dyDescent="0.25">
      <c r="A49" s="1">
        <v>45</v>
      </c>
      <c r="B49" s="4" t="s">
        <v>120</v>
      </c>
      <c r="C49" s="4" t="s">
        <v>121</v>
      </c>
      <c r="D49" s="4"/>
      <c r="E49" s="4"/>
      <c r="F49" s="4">
        <v>9900</v>
      </c>
      <c r="G49" s="4">
        <f t="shared" si="0"/>
        <v>1782</v>
      </c>
      <c r="H49" s="4">
        <v>2</v>
      </c>
      <c r="I49" s="4"/>
      <c r="J49" s="4">
        <f t="shared" si="2"/>
        <v>11682</v>
      </c>
    </row>
    <row r="50" spans="1:10" x14ac:dyDescent="0.25">
      <c r="A50" s="1">
        <v>46</v>
      </c>
      <c r="B50" s="4" t="s">
        <v>167</v>
      </c>
      <c r="C50" s="4" t="s">
        <v>290</v>
      </c>
      <c r="D50" s="4"/>
      <c r="E50" s="4"/>
      <c r="F50" s="4">
        <v>35000</v>
      </c>
      <c r="G50" s="4">
        <f t="shared" si="0"/>
        <v>6300</v>
      </c>
      <c r="H50" s="4">
        <v>2</v>
      </c>
      <c r="I50" s="4"/>
      <c r="J50" s="4">
        <f>G50+F50</f>
        <v>41300</v>
      </c>
    </row>
    <row r="51" spans="1:10" x14ac:dyDescent="0.25">
      <c r="A51" s="1">
        <v>46</v>
      </c>
      <c r="B51" s="4" t="s">
        <v>122</v>
      </c>
      <c r="C51" s="4" t="s">
        <v>123</v>
      </c>
      <c r="D51" s="4"/>
      <c r="E51" s="4"/>
      <c r="F51" s="4">
        <v>205004</v>
      </c>
      <c r="G51" s="4">
        <f t="shared" si="0"/>
        <v>36900.720000000001</v>
      </c>
      <c r="H51" s="4">
        <v>2</v>
      </c>
      <c r="I51" s="4"/>
      <c r="J51" s="4">
        <f>G51+F51</f>
        <v>241904.72</v>
      </c>
    </row>
  </sheetData>
  <mergeCells count="2">
    <mergeCell ref="A2:I2"/>
    <mergeCell ref="A3:I3"/>
  </mergeCells>
  <pageMargins left="0.70866141732283472" right="0.70866141732283472" top="0.19685039370078741" bottom="0.74803149606299213" header="0.31496062992125984" footer="0.31496062992125984"/>
  <pageSetup paperSize="9" scale="9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opLeftCell="A13" workbookViewId="0">
      <selection activeCell="G31" sqref="G31"/>
    </sheetView>
  </sheetViews>
  <sheetFormatPr defaultRowHeight="15" x14ac:dyDescent="0.25"/>
  <cols>
    <col min="1" max="1" width="6" style="3" bestFit="1" customWidth="1"/>
    <col min="2" max="2" width="29.42578125" style="3" bestFit="1" customWidth="1"/>
    <col min="3" max="3" width="27.42578125" style="3" bestFit="1" customWidth="1"/>
    <col min="4" max="4" width="12.7109375" style="3" bestFit="1" customWidth="1"/>
    <col min="5" max="5" width="20.28515625" style="3" bestFit="1" customWidth="1"/>
    <col min="6" max="6" width="19.5703125" style="3" bestFit="1" customWidth="1"/>
    <col min="7" max="7" width="12" style="3" bestFit="1" customWidth="1"/>
    <col min="8" max="8" width="4.42578125" style="3" bestFit="1" customWidth="1"/>
    <col min="9" max="9" width="14.140625" style="3" bestFit="1" customWidth="1"/>
    <col min="10" max="10" width="18.42578125" style="3" customWidth="1"/>
    <col min="11" max="16384" width="9.140625" style="3"/>
  </cols>
  <sheetData>
    <row r="1" spans="1:10" x14ac:dyDescent="0.25">
      <c r="A1" s="13"/>
      <c r="B1" s="13"/>
      <c r="C1" s="13"/>
      <c r="D1" s="13"/>
      <c r="E1" s="13"/>
      <c r="F1" s="13"/>
      <c r="G1" s="13"/>
      <c r="H1" s="13"/>
      <c r="I1" s="13"/>
    </row>
    <row r="2" spans="1:10" x14ac:dyDescent="0.2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4"/>
    </row>
    <row r="3" spans="1:10" x14ac:dyDescent="0.25">
      <c r="A3" s="20" t="s">
        <v>124</v>
      </c>
      <c r="B3" s="20"/>
      <c r="C3" s="20"/>
      <c r="D3" s="20"/>
      <c r="E3" s="20"/>
      <c r="F3" s="20"/>
      <c r="G3" s="20"/>
      <c r="H3" s="20"/>
      <c r="I3" s="20"/>
      <c r="J3" s="4"/>
    </row>
    <row r="4" spans="1:10" x14ac:dyDescent="0.25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270</v>
      </c>
      <c r="G4" s="8" t="s">
        <v>271</v>
      </c>
      <c r="H4" s="8" t="s">
        <v>8</v>
      </c>
      <c r="I4" s="8" t="s">
        <v>9</v>
      </c>
      <c r="J4" s="14" t="s">
        <v>264</v>
      </c>
    </row>
    <row r="5" spans="1:10" x14ac:dyDescent="0.25">
      <c r="A5" s="1">
        <v>1</v>
      </c>
      <c r="B5" s="1" t="s">
        <v>125</v>
      </c>
      <c r="C5" s="1" t="s">
        <v>126</v>
      </c>
      <c r="D5" s="1" t="s">
        <v>127</v>
      </c>
      <c r="E5" s="1"/>
      <c r="F5" s="1">
        <v>10810</v>
      </c>
      <c r="G5" s="4">
        <f>F5*18%</f>
        <v>1945.8</v>
      </c>
      <c r="H5" s="1">
        <v>1</v>
      </c>
      <c r="I5" s="1" t="s">
        <v>128</v>
      </c>
      <c r="J5" s="4">
        <f>G5+F5</f>
        <v>12755.8</v>
      </c>
    </row>
    <row r="6" spans="1:10" x14ac:dyDescent="0.25">
      <c r="A6" s="1">
        <v>2</v>
      </c>
      <c r="B6" s="1" t="s">
        <v>129</v>
      </c>
      <c r="C6" s="1" t="s">
        <v>126</v>
      </c>
      <c r="D6" s="1" t="s">
        <v>130</v>
      </c>
      <c r="E6" s="1"/>
      <c r="F6" s="1">
        <v>29140</v>
      </c>
      <c r="G6" s="4">
        <f t="shared" ref="G6:G31" si="0">F6*18%</f>
        <v>5245.2</v>
      </c>
      <c r="H6" s="1">
        <v>1</v>
      </c>
      <c r="I6" s="1" t="s">
        <v>131</v>
      </c>
      <c r="J6" s="4">
        <f t="shared" ref="J6:J31" si="1">G6+F6</f>
        <v>34385.199999999997</v>
      </c>
    </row>
    <row r="7" spans="1:10" x14ac:dyDescent="0.25">
      <c r="A7" s="1">
        <v>3</v>
      </c>
      <c r="B7" s="1" t="s">
        <v>132</v>
      </c>
      <c r="C7" s="1" t="s">
        <v>126</v>
      </c>
      <c r="D7" s="1" t="s">
        <v>133</v>
      </c>
      <c r="E7" s="1"/>
      <c r="F7" s="1">
        <v>12690</v>
      </c>
      <c r="G7" s="4">
        <f t="shared" si="0"/>
        <v>2284.1999999999998</v>
      </c>
      <c r="H7" s="1">
        <v>1</v>
      </c>
      <c r="I7" s="1" t="s">
        <v>128</v>
      </c>
      <c r="J7" s="4">
        <f t="shared" si="1"/>
        <v>14974.2</v>
      </c>
    </row>
    <row r="8" spans="1:10" x14ac:dyDescent="0.25">
      <c r="A8" s="1">
        <v>4</v>
      </c>
      <c r="B8" s="1" t="s">
        <v>134</v>
      </c>
      <c r="C8" s="1" t="s">
        <v>126</v>
      </c>
      <c r="D8" s="1" t="s">
        <v>135</v>
      </c>
      <c r="E8" s="1"/>
      <c r="F8" s="5">
        <v>22560</v>
      </c>
      <c r="G8" s="4">
        <f t="shared" si="0"/>
        <v>4060.7999999999997</v>
      </c>
      <c r="H8" s="1">
        <v>2</v>
      </c>
      <c r="I8" s="1" t="s">
        <v>136</v>
      </c>
      <c r="J8" s="4">
        <f t="shared" si="1"/>
        <v>26620.799999999999</v>
      </c>
    </row>
    <row r="9" spans="1:10" x14ac:dyDescent="0.25">
      <c r="A9" s="1">
        <v>5</v>
      </c>
      <c r="B9" s="1" t="s">
        <v>75</v>
      </c>
      <c r="C9" s="1" t="s">
        <v>126</v>
      </c>
      <c r="D9" s="1" t="s">
        <v>137</v>
      </c>
      <c r="E9" s="1"/>
      <c r="F9" s="1">
        <v>20210</v>
      </c>
      <c r="G9" s="4">
        <f t="shared" si="0"/>
        <v>3637.7999999999997</v>
      </c>
      <c r="H9" s="1">
        <v>5</v>
      </c>
      <c r="I9" s="1" t="s">
        <v>138</v>
      </c>
      <c r="J9" s="4">
        <f t="shared" si="1"/>
        <v>23847.8</v>
      </c>
    </row>
    <row r="10" spans="1:10" x14ac:dyDescent="0.25">
      <c r="A10" s="1">
        <v>6</v>
      </c>
      <c r="B10" s="1" t="s">
        <v>85</v>
      </c>
      <c r="C10" s="1" t="s">
        <v>126</v>
      </c>
      <c r="D10" s="1" t="s">
        <v>139</v>
      </c>
      <c r="E10" s="1"/>
      <c r="F10" s="1">
        <v>25380</v>
      </c>
      <c r="G10" s="4">
        <f t="shared" si="0"/>
        <v>4568.3999999999996</v>
      </c>
      <c r="H10" s="1">
        <v>2</v>
      </c>
      <c r="I10" s="1" t="s">
        <v>140</v>
      </c>
      <c r="J10" s="4">
        <f t="shared" si="1"/>
        <v>29948.400000000001</v>
      </c>
    </row>
    <row r="11" spans="1:10" x14ac:dyDescent="0.25">
      <c r="A11" s="1">
        <v>7</v>
      </c>
      <c r="B11" s="1" t="s">
        <v>78</v>
      </c>
      <c r="C11" s="1" t="s">
        <v>126</v>
      </c>
      <c r="D11" s="2" t="s">
        <v>141</v>
      </c>
      <c r="E11" s="2"/>
      <c r="F11" s="1">
        <v>40890</v>
      </c>
      <c r="G11" s="4">
        <f t="shared" si="0"/>
        <v>7360.2</v>
      </c>
      <c r="H11" s="1">
        <v>1</v>
      </c>
      <c r="I11" s="1" t="s">
        <v>142</v>
      </c>
      <c r="J11" s="4">
        <f t="shared" si="1"/>
        <v>48250.2</v>
      </c>
    </row>
    <row r="12" spans="1:10" x14ac:dyDescent="0.25">
      <c r="A12" s="1">
        <v>8</v>
      </c>
      <c r="B12" s="1" t="s">
        <v>143</v>
      </c>
      <c r="C12" s="1" t="s">
        <v>126</v>
      </c>
      <c r="D12" s="1" t="s">
        <v>144</v>
      </c>
      <c r="E12" s="1"/>
      <c r="F12" s="1">
        <v>12220</v>
      </c>
      <c r="G12" s="4">
        <f t="shared" si="0"/>
        <v>2199.6</v>
      </c>
      <c r="H12" s="1">
        <v>1</v>
      </c>
      <c r="I12" s="1" t="s">
        <v>51</v>
      </c>
      <c r="J12" s="4">
        <f t="shared" si="1"/>
        <v>14419.6</v>
      </c>
    </row>
    <row r="13" spans="1:10" x14ac:dyDescent="0.25">
      <c r="A13" s="1">
        <v>9</v>
      </c>
      <c r="B13" s="1" t="s">
        <v>145</v>
      </c>
      <c r="C13" s="1" t="s">
        <v>126</v>
      </c>
      <c r="D13" s="1" t="s">
        <v>146</v>
      </c>
      <c r="E13" s="1"/>
      <c r="F13" s="1">
        <v>20210</v>
      </c>
      <c r="G13" s="4">
        <f t="shared" si="0"/>
        <v>3637.7999999999997</v>
      </c>
      <c r="H13" s="1">
        <v>1</v>
      </c>
      <c r="I13" s="1" t="s">
        <v>53</v>
      </c>
      <c r="J13" s="4">
        <f t="shared" si="1"/>
        <v>23847.8</v>
      </c>
    </row>
    <row r="14" spans="1:10" x14ac:dyDescent="0.25">
      <c r="A14" s="1">
        <v>10</v>
      </c>
      <c r="B14" s="1" t="s">
        <v>147</v>
      </c>
      <c r="C14" s="1" t="s">
        <v>126</v>
      </c>
      <c r="D14" s="4" t="s">
        <v>148</v>
      </c>
      <c r="E14" s="4"/>
      <c r="F14" s="4">
        <v>20210</v>
      </c>
      <c r="G14" s="4">
        <f t="shared" si="0"/>
        <v>3637.7999999999997</v>
      </c>
      <c r="H14" s="4">
        <v>1</v>
      </c>
      <c r="I14" s="1" t="s">
        <v>53</v>
      </c>
      <c r="J14" s="4">
        <f t="shared" si="1"/>
        <v>23847.8</v>
      </c>
    </row>
    <row r="15" spans="1:10" x14ac:dyDescent="0.25">
      <c r="A15" s="1">
        <v>11</v>
      </c>
      <c r="B15" s="1" t="s">
        <v>149</v>
      </c>
      <c r="C15" s="1" t="s">
        <v>126</v>
      </c>
      <c r="D15" s="1" t="s">
        <v>150</v>
      </c>
      <c r="E15" s="1"/>
      <c r="F15" s="1">
        <v>3290</v>
      </c>
      <c r="G15" s="4">
        <f t="shared" si="0"/>
        <v>592.19999999999993</v>
      </c>
      <c r="H15" s="1">
        <v>3</v>
      </c>
      <c r="I15" s="1" t="s">
        <v>128</v>
      </c>
      <c r="J15" s="4">
        <f t="shared" si="1"/>
        <v>3882.2</v>
      </c>
    </row>
    <row r="16" spans="1:10" x14ac:dyDescent="0.25">
      <c r="A16" s="1">
        <v>12</v>
      </c>
      <c r="B16" s="1" t="s">
        <v>151</v>
      </c>
      <c r="C16" s="1" t="s">
        <v>126</v>
      </c>
      <c r="D16" s="1" t="s">
        <v>152</v>
      </c>
      <c r="E16" s="1"/>
      <c r="F16" s="1">
        <v>10810</v>
      </c>
      <c r="G16" s="4">
        <f t="shared" si="0"/>
        <v>1945.8</v>
      </c>
      <c r="H16" s="1">
        <v>1</v>
      </c>
      <c r="I16" s="1" t="s">
        <v>153</v>
      </c>
      <c r="J16" s="4">
        <f t="shared" si="1"/>
        <v>12755.8</v>
      </c>
    </row>
    <row r="17" spans="1:10" x14ac:dyDescent="0.25">
      <c r="A17" s="1">
        <v>13</v>
      </c>
      <c r="B17" s="1" t="s">
        <v>151</v>
      </c>
      <c r="C17" s="1" t="s">
        <v>126</v>
      </c>
      <c r="D17" s="1" t="s">
        <v>154</v>
      </c>
      <c r="E17" s="1"/>
      <c r="F17" s="1">
        <v>10810</v>
      </c>
      <c r="G17" s="4">
        <f t="shared" si="0"/>
        <v>1945.8</v>
      </c>
      <c r="H17" s="1">
        <v>1</v>
      </c>
      <c r="I17" s="1" t="s">
        <v>155</v>
      </c>
      <c r="J17" s="4">
        <f t="shared" si="1"/>
        <v>12755.8</v>
      </c>
    </row>
    <row r="18" spans="1:10" x14ac:dyDescent="0.25">
      <c r="A18" s="1">
        <v>14</v>
      </c>
      <c r="B18" s="1" t="s">
        <v>151</v>
      </c>
      <c r="C18" s="1" t="s">
        <v>126</v>
      </c>
      <c r="D18" s="1" t="s">
        <v>156</v>
      </c>
      <c r="E18" s="1"/>
      <c r="F18" s="1">
        <v>33840</v>
      </c>
      <c r="G18" s="4">
        <f t="shared" si="0"/>
        <v>6091.2</v>
      </c>
      <c r="H18" s="1">
        <v>1</v>
      </c>
      <c r="I18" s="1" t="s">
        <v>157</v>
      </c>
      <c r="J18" s="4">
        <f t="shared" si="1"/>
        <v>39931.199999999997</v>
      </c>
    </row>
    <row r="19" spans="1:10" x14ac:dyDescent="0.25">
      <c r="A19" s="1">
        <v>15</v>
      </c>
      <c r="B19" s="1" t="s">
        <v>151</v>
      </c>
      <c r="C19" s="1" t="s">
        <v>126</v>
      </c>
      <c r="D19" s="1" t="s">
        <v>158</v>
      </c>
      <c r="E19" s="1"/>
      <c r="F19" s="1">
        <v>17860</v>
      </c>
      <c r="G19" s="4">
        <f t="shared" si="0"/>
        <v>3214.7999999999997</v>
      </c>
      <c r="H19" s="1">
        <v>2</v>
      </c>
      <c r="I19" s="1" t="s">
        <v>157</v>
      </c>
      <c r="J19" s="4">
        <f t="shared" si="1"/>
        <v>21074.799999999999</v>
      </c>
    </row>
    <row r="20" spans="1:10" x14ac:dyDescent="0.25">
      <c r="A20" s="1">
        <v>16</v>
      </c>
      <c r="B20" s="1" t="s">
        <v>151</v>
      </c>
      <c r="C20" s="1" t="s">
        <v>126</v>
      </c>
      <c r="D20" s="1" t="s">
        <v>159</v>
      </c>
      <c r="E20" s="1"/>
      <c r="F20" s="1">
        <v>9400</v>
      </c>
      <c r="G20" s="4">
        <f t="shared" si="0"/>
        <v>1692</v>
      </c>
      <c r="H20" s="1">
        <v>1</v>
      </c>
      <c r="I20" s="1" t="s">
        <v>160</v>
      </c>
      <c r="J20" s="4">
        <f t="shared" si="1"/>
        <v>11092</v>
      </c>
    </row>
    <row r="21" spans="1:10" x14ac:dyDescent="0.25">
      <c r="A21" s="1">
        <v>17</v>
      </c>
      <c r="B21" s="1" t="s">
        <v>151</v>
      </c>
      <c r="C21" s="1" t="s">
        <v>126</v>
      </c>
      <c r="D21" s="1" t="s">
        <v>161</v>
      </c>
      <c r="E21" s="1"/>
      <c r="F21" s="1">
        <v>12690</v>
      </c>
      <c r="G21" s="4">
        <f t="shared" si="0"/>
        <v>2284.1999999999998</v>
      </c>
      <c r="H21" s="1">
        <v>1</v>
      </c>
      <c r="I21" s="1" t="s">
        <v>162</v>
      </c>
      <c r="J21" s="4">
        <f t="shared" si="1"/>
        <v>14974.2</v>
      </c>
    </row>
    <row r="22" spans="1:10" x14ac:dyDescent="0.25">
      <c r="A22" s="1">
        <v>18</v>
      </c>
      <c r="B22" s="1" t="s">
        <v>163</v>
      </c>
      <c r="C22" s="1" t="s">
        <v>99</v>
      </c>
      <c r="D22" s="2">
        <v>84185000</v>
      </c>
      <c r="E22" s="2"/>
      <c r="F22" s="2">
        <v>68244</v>
      </c>
      <c r="G22" s="4">
        <f t="shared" si="0"/>
        <v>12283.92</v>
      </c>
      <c r="H22" s="1">
        <v>1</v>
      </c>
      <c r="I22" s="1"/>
      <c r="J22" s="4">
        <f t="shared" si="1"/>
        <v>80527.92</v>
      </c>
    </row>
    <row r="23" spans="1:10" x14ac:dyDescent="0.25">
      <c r="A23" s="1">
        <v>19</v>
      </c>
      <c r="B23" s="1" t="s">
        <v>164</v>
      </c>
      <c r="C23" s="1" t="s">
        <v>99</v>
      </c>
      <c r="D23" s="2">
        <v>84185000</v>
      </c>
      <c r="E23" s="1"/>
      <c r="F23" s="1">
        <v>77550</v>
      </c>
      <c r="G23" s="4">
        <f t="shared" si="0"/>
        <v>13959</v>
      </c>
      <c r="H23" s="1">
        <v>1</v>
      </c>
      <c r="I23" s="1"/>
      <c r="J23" s="4">
        <f t="shared" si="1"/>
        <v>91509</v>
      </c>
    </row>
    <row r="24" spans="1:10" x14ac:dyDescent="0.25">
      <c r="A24" s="1">
        <v>20</v>
      </c>
      <c r="B24" s="4" t="s">
        <v>102</v>
      </c>
      <c r="C24" s="4" t="s">
        <v>103</v>
      </c>
      <c r="D24" s="4">
        <v>732189</v>
      </c>
      <c r="E24" s="4"/>
      <c r="F24" s="4">
        <v>50000</v>
      </c>
      <c r="G24" s="4">
        <f t="shared" si="0"/>
        <v>9000</v>
      </c>
      <c r="H24" s="4">
        <v>1</v>
      </c>
      <c r="I24" s="1"/>
      <c r="J24" s="4">
        <f t="shared" si="1"/>
        <v>59000</v>
      </c>
    </row>
    <row r="25" spans="1:10" x14ac:dyDescent="0.25">
      <c r="A25" s="1">
        <v>21</v>
      </c>
      <c r="B25" s="4" t="s">
        <v>35</v>
      </c>
      <c r="C25" s="4" t="s">
        <v>36</v>
      </c>
      <c r="D25" s="4"/>
      <c r="E25" s="4"/>
      <c r="F25" s="4">
        <v>225600</v>
      </c>
      <c r="G25" s="4">
        <f t="shared" si="0"/>
        <v>40608</v>
      </c>
      <c r="H25" s="4">
        <v>5</v>
      </c>
      <c r="I25" s="1"/>
      <c r="J25" s="4">
        <f t="shared" si="1"/>
        <v>266208</v>
      </c>
    </row>
    <row r="26" spans="1:10" x14ac:dyDescent="0.25">
      <c r="A26" s="1">
        <v>22</v>
      </c>
      <c r="B26" s="4" t="s">
        <v>39</v>
      </c>
      <c r="C26" s="4" t="s">
        <v>165</v>
      </c>
      <c r="D26" s="4"/>
      <c r="E26" s="4"/>
      <c r="F26" s="4"/>
      <c r="G26" s="4">
        <f t="shared" si="0"/>
        <v>0</v>
      </c>
      <c r="H26" s="4">
        <v>1</v>
      </c>
      <c r="I26" s="4"/>
      <c r="J26" s="4">
        <f t="shared" si="1"/>
        <v>0</v>
      </c>
    </row>
    <row r="27" spans="1:10" x14ac:dyDescent="0.25">
      <c r="A27" s="1">
        <v>23</v>
      </c>
      <c r="B27" s="4" t="s">
        <v>41</v>
      </c>
      <c r="C27" s="4" t="s">
        <v>165</v>
      </c>
      <c r="D27" s="4"/>
      <c r="E27" s="4"/>
      <c r="F27" s="4"/>
      <c r="G27" s="4">
        <f t="shared" si="0"/>
        <v>0</v>
      </c>
      <c r="H27" s="4">
        <v>1</v>
      </c>
      <c r="I27" s="4"/>
      <c r="J27" s="4">
        <f t="shared" si="1"/>
        <v>0</v>
      </c>
    </row>
    <row r="28" spans="1:10" x14ac:dyDescent="0.25">
      <c r="A28" s="1">
        <v>24</v>
      </c>
      <c r="B28" s="4" t="s">
        <v>42</v>
      </c>
      <c r="C28" s="4" t="s">
        <v>165</v>
      </c>
      <c r="D28" s="4"/>
      <c r="E28" s="4"/>
      <c r="F28" s="4"/>
      <c r="G28" s="4">
        <f t="shared" si="0"/>
        <v>0</v>
      </c>
      <c r="H28" s="4">
        <v>2</v>
      </c>
      <c r="I28" s="4"/>
      <c r="J28" s="4">
        <f t="shared" si="1"/>
        <v>0</v>
      </c>
    </row>
    <row r="29" spans="1:10" x14ac:dyDescent="0.25">
      <c r="A29" s="1">
        <v>25</v>
      </c>
      <c r="B29" s="4" t="s">
        <v>166</v>
      </c>
      <c r="C29" s="4" t="s">
        <v>121</v>
      </c>
      <c r="D29" s="4"/>
      <c r="E29" s="4"/>
      <c r="F29" s="4">
        <v>9900</v>
      </c>
      <c r="G29" s="4">
        <f t="shared" si="0"/>
        <v>1782</v>
      </c>
      <c r="H29" s="4">
        <v>2</v>
      </c>
      <c r="I29" s="4"/>
      <c r="J29" s="4">
        <f t="shared" si="1"/>
        <v>11682</v>
      </c>
    </row>
    <row r="30" spans="1:10" x14ac:dyDescent="0.25">
      <c r="A30" s="1">
        <v>26</v>
      </c>
      <c r="B30" s="4" t="s">
        <v>262</v>
      </c>
      <c r="C30" s="4" t="s">
        <v>263</v>
      </c>
      <c r="D30" s="4"/>
      <c r="E30" s="4"/>
      <c r="F30" s="4">
        <v>40199</v>
      </c>
      <c r="G30" s="4">
        <f t="shared" si="0"/>
        <v>7235.82</v>
      </c>
      <c r="H30" s="4">
        <v>1</v>
      </c>
      <c r="I30" s="4"/>
      <c r="J30" s="4">
        <f t="shared" si="1"/>
        <v>47434.82</v>
      </c>
    </row>
    <row r="31" spans="1:10" x14ac:dyDescent="0.25">
      <c r="A31" s="1">
        <v>27</v>
      </c>
      <c r="B31" s="4" t="s">
        <v>167</v>
      </c>
      <c r="C31" s="4" t="s">
        <v>168</v>
      </c>
      <c r="D31" s="4"/>
      <c r="E31" s="4"/>
      <c r="F31" s="4">
        <v>17500</v>
      </c>
      <c r="G31" s="4">
        <f t="shared" si="0"/>
        <v>3150</v>
      </c>
      <c r="H31" s="4">
        <v>1</v>
      </c>
      <c r="I31" s="4"/>
      <c r="J31" s="4">
        <f t="shared" si="1"/>
        <v>20650</v>
      </c>
    </row>
  </sheetData>
  <mergeCells count="2">
    <mergeCell ref="A2:I2"/>
    <mergeCell ref="A3:I3"/>
  </mergeCells>
  <pageMargins left="0.7" right="0.7" top="0.75" bottom="0.75" header="0.3" footer="0.3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opLeftCell="A21" workbookViewId="0">
      <selection activeCell="E43" sqref="E43"/>
    </sheetView>
  </sheetViews>
  <sheetFormatPr defaultRowHeight="15" x14ac:dyDescent="0.25"/>
  <cols>
    <col min="1" max="1" width="6" bestFit="1" customWidth="1"/>
    <col min="2" max="2" width="29.42578125" bestFit="1" customWidth="1"/>
    <col min="3" max="3" width="28.5703125" bestFit="1" customWidth="1"/>
    <col min="4" max="4" width="12.7109375" bestFit="1" customWidth="1"/>
    <col min="5" max="5" width="20.28515625" bestFit="1" customWidth="1"/>
    <col min="6" max="6" width="19.5703125" bestFit="1" customWidth="1"/>
    <col min="7" max="7" width="8.42578125" bestFit="1" customWidth="1"/>
    <col min="8" max="8" width="4.42578125" bestFit="1" customWidth="1"/>
    <col min="9" max="9" width="16.7109375" customWidth="1"/>
    <col min="10" max="10" width="16.42578125" bestFit="1" customWidth="1"/>
  </cols>
  <sheetData>
    <row r="1" spans="1:10" x14ac:dyDescent="0.25">
      <c r="A1" s="12"/>
      <c r="B1" s="12"/>
      <c r="C1" s="12"/>
      <c r="D1" s="12"/>
      <c r="E1" s="12"/>
      <c r="F1" s="12"/>
      <c r="G1" s="12"/>
      <c r="H1" s="12"/>
      <c r="I1" s="12"/>
    </row>
    <row r="2" spans="1:10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6"/>
    </row>
    <row r="3" spans="1:10" x14ac:dyDescent="0.25">
      <c r="A3" s="17" t="s">
        <v>169</v>
      </c>
      <c r="B3" s="17"/>
      <c r="C3" s="17"/>
      <c r="D3" s="17"/>
      <c r="E3" s="17"/>
      <c r="F3" s="17"/>
      <c r="G3" s="17"/>
      <c r="H3" s="17"/>
      <c r="I3" s="17"/>
      <c r="J3" s="6"/>
    </row>
    <row r="4" spans="1:10" x14ac:dyDescent="0.25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270</v>
      </c>
      <c r="G4" s="7" t="s">
        <v>7</v>
      </c>
      <c r="H4" s="7" t="s">
        <v>8</v>
      </c>
      <c r="I4" s="7" t="s">
        <v>265</v>
      </c>
      <c r="J4" s="7" t="s">
        <v>264</v>
      </c>
    </row>
    <row r="5" spans="1:10" x14ac:dyDescent="0.25">
      <c r="A5" s="1">
        <v>1</v>
      </c>
      <c r="B5" s="1" t="s">
        <v>170</v>
      </c>
      <c r="C5" s="1" t="s">
        <v>171</v>
      </c>
      <c r="D5" s="1">
        <v>84185000</v>
      </c>
      <c r="E5" s="1"/>
      <c r="F5" s="1">
        <v>185000</v>
      </c>
      <c r="G5" s="1"/>
      <c r="H5" s="1">
        <v>1</v>
      </c>
      <c r="I5" s="1">
        <f>F5*18%</f>
        <v>33300</v>
      </c>
      <c r="J5" s="6">
        <f>I5+F5</f>
        <v>218300</v>
      </c>
    </row>
    <row r="6" spans="1:10" x14ac:dyDescent="0.25">
      <c r="A6" s="1">
        <v>2</v>
      </c>
      <c r="B6" s="1" t="s">
        <v>172</v>
      </c>
      <c r="C6" s="1" t="s">
        <v>173</v>
      </c>
      <c r="D6" s="1" t="s">
        <v>174</v>
      </c>
      <c r="E6" s="1"/>
      <c r="F6" s="1">
        <v>112000</v>
      </c>
      <c r="G6" s="1"/>
      <c r="H6" s="1">
        <v>8</v>
      </c>
      <c r="I6" s="1">
        <f t="shared" ref="I6:I42" si="0">F6*18%</f>
        <v>20160</v>
      </c>
      <c r="J6" s="6">
        <f t="shared" ref="J6:J42" si="1">I6+F6</f>
        <v>132160</v>
      </c>
    </row>
    <row r="7" spans="1:10" x14ac:dyDescent="0.25">
      <c r="A7" s="1">
        <v>3</v>
      </c>
      <c r="B7" s="1" t="s">
        <v>175</v>
      </c>
      <c r="C7" s="1" t="s">
        <v>173</v>
      </c>
      <c r="D7" s="1">
        <v>73269099</v>
      </c>
      <c r="E7" s="1"/>
      <c r="F7" s="1">
        <v>2198</v>
      </c>
      <c r="G7" s="1"/>
      <c r="H7" s="1">
        <v>1</v>
      </c>
      <c r="I7" s="1">
        <f t="shared" si="0"/>
        <v>395.64</v>
      </c>
      <c r="J7" s="6">
        <f t="shared" si="1"/>
        <v>2593.64</v>
      </c>
    </row>
    <row r="8" spans="1:10" x14ac:dyDescent="0.25">
      <c r="A8" s="1">
        <v>4</v>
      </c>
      <c r="B8" s="1" t="s">
        <v>176</v>
      </c>
      <c r="C8" s="1" t="s">
        <v>173</v>
      </c>
      <c r="D8" s="1">
        <v>94032010</v>
      </c>
      <c r="E8" s="1"/>
      <c r="F8" s="5">
        <v>40818</v>
      </c>
      <c r="G8" s="1"/>
      <c r="H8" s="1">
        <v>1</v>
      </c>
      <c r="I8" s="1">
        <f t="shared" si="0"/>
        <v>7347.24</v>
      </c>
      <c r="J8" s="6">
        <f t="shared" si="1"/>
        <v>48165.24</v>
      </c>
    </row>
    <row r="9" spans="1:10" x14ac:dyDescent="0.25">
      <c r="A9" s="1">
        <v>5</v>
      </c>
      <c r="B9" s="1" t="s">
        <v>177</v>
      </c>
      <c r="C9" s="1" t="s">
        <v>173</v>
      </c>
      <c r="D9" s="1">
        <v>94032010</v>
      </c>
      <c r="E9" s="1"/>
      <c r="F9" s="1">
        <v>19349</v>
      </c>
      <c r="G9" s="1"/>
      <c r="H9" s="1">
        <v>1</v>
      </c>
      <c r="I9" s="1">
        <f t="shared" si="0"/>
        <v>3482.8199999999997</v>
      </c>
      <c r="J9" s="6">
        <f t="shared" si="1"/>
        <v>22831.82</v>
      </c>
    </row>
    <row r="10" spans="1:10" x14ac:dyDescent="0.25">
      <c r="A10" s="1">
        <v>6</v>
      </c>
      <c r="B10" s="1" t="s">
        <v>178</v>
      </c>
      <c r="C10" s="1" t="s">
        <v>173</v>
      </c>
      <c r="D10" s="1">
        <v>73241000</v>
      </c>
      <c r="E10" s="1"/>
      <c r="F10" s="1">
        <v>19152</v>
      </c>
      <c r="G10" s="1"/>
      <c r="H10" s="1">
        <v>1</v>
      </c>
      <c r="I10" s="1">
        <f t="shared" si="0"/>
        <v>3447.3599999999997</v>
      </c>
      <c r="J10" s="6">
        <f t="shared" si="1"/>
        <v>22599.360000000001</v>
      </c>
    </row>
    <row r="11" spans="1:10" x14ac:dyDescent="0.25">
      <c r="A11" s="1">
        <v>7</v>
      </c>
      <c r="B11" s="1" t="s">
        <v>179</v>
      </c>
      <c r="C11" s="1" t="s">
        <v>173</v>
      </c>
      <c r="D11" s="1">
        <v>73241000</v>
      </c>
      <c r="E11" s="2"/>
      <c r="F11" s="1">
        <v>42292</v>
      </c>
      <c r="G11" s="1"/>
      <c r="H11" s="1">
        <v>1</v>
      </c>
      <c r="I11" s="1">
        <f t="shared" si="0"/>
        <v>7612.5599999999995</v>
      </c>
      <c r="J11" s="6">
        <f t="shared" si="1"/>
        <v>49904.56</v>
      </c>
    </row>
    <row r="12" spans="1:10" x14ac:dyDescent="0.25">
      <c r="A12" s="1">
        <v>8</v>
      </c>
      <c r="B12" s="1" t="s">
        <v>180</v>
      </c>
      <c r="C12" s="1" t="s">
        <v>173</v>
      </c>
      <c r="D12" s="1">
        <v>730890</v>
      </c>
      <c r="E12" s="1"/>
      <c r="F12" s="1">
        <v>6382</v>
      </c>
      <c r="G12" s="1"/>
      <c r="H12" s="1">
        <v>1</v>
      </c>
      <c r="I12" s="1">
        <f t="shared" si="0"/>
        <v>1148.76</v>
      </c>
      <c r="J12" s="6">
        <f t="shared" si="1"/>
        <v>7530.76</v>
      </c>
    </row>
    <row r="13" spans="1:10" x14ac:dyDescent="0.25">
      <c r="A13" s="1">
        <v>9</v>
      </c>
      <c r="B13" s="1" t="s">
        <v>181</v>
      </c>
      <c r="C13" s="1" t="s">
        <v>173</v>
      </c>
      <c r="D13" s="1">
        <v>94032010</v>
      </c>
      <c r="E13" s="1"/>
      <c r="F13" s="1">
        <v>11920</v>
      </c>
      <c r="G13" s="1"/>
      <c r="H13" s="1">
        <v>1</v>
      </c>
      <c r="I13" s="1">
        <f t="shared" si="0"/>
        <v>2145.6</v>
      </c>
      <c r="J13" s="6">
        <f t="shared" si="1"/>
        <v>14065.6</v>
      </c>
    </row>
    <row r="14" spans="1:10" x14ac:dyDescent="0.25">
      <c r="A14" s="1">
        <v>10</v>
      </c>
      <c r="B14" s="1" t="s">
        <v>172</v>
      </c>
      <c r="C14" s="1" t="s">
        <v>173</v>
      </c>
      <c r="D14" s="1">
        <v>94032010</v>
      </c>
      <c r="E14" s="4"/>
      <c r="F14" s="4">
        <v>14335</v>
      </c>
      <c r="G14" s="4"/>
      <c r="H14" s="4">
        <v>2</v>
      </c>
      <c r="I14" s="1">
        <f t="shared" si="0"/>
        <v>2580.2999999999997</v>
      </c>
      <c r="J14" s="6">
        <f t="shared" si="1"/>
        <v>16915.3</v>
      </c>
    </row>
    <row r="15" spans="1:10" x14ac:dyDescent="0.25">
      <c r="A15" s="1">
        <v>11</v>
      </c>
      <c r="B15" s="1" t="s">
        <v>182</v>
      </c>
      <c r="C15" s="1" t="s">
        <v>173</v>
      </c>
      <c r="D15" s="1">
        <v>94032010</v>
      </c>
      <c r="E15" s="1"/>
      <c r="F15" s="1">
        <v>25755</v>
      </c>
      <c r="G15" s="1"/>
      <c r="H15" s="1">
        <v>1</v>
      </c>
      <c r="I15" s="1">
        <f t="shared" si="0"/>
        <v>4635.8999999999996</v>
      </c>
      <c r="J15" s="6">
        <f t="shared" si="1"/>
        <v>30390.9</v>
      </c>
    </row>
    <row r="16" spans="1:10" x14ac:dyDescent="0.25">
      <c r="A16" s="1">
        <v>12</v>
      </c>
      <c r="B16" s="1" t="s">
        <v>183</v>
      </c>
      <c r="C16" s="1" t="s">
        <v>173</v>
      </c>
      <c r="D16" s="1">
        <v>84182900</v>
      </c>
      <c r="E16" s="1"/>
      <c r="F16" s="1">
        <v>49525</v>
      </c>
      <c r="G16" s="1"/>
      <c r="H16" s="1">
        <v>1</v>
      </c>
      <c r="I16" s="1">
        <f t="shared" si="0"/>
        <v>8914.5</v>
      </c>
      <c r="J16" s="6">
        <f t="shared" si="1"/>
        <v>58439.5</v>
      </c>
    </row>
    <row r="17" spans="1:10" x14ac:dyDescent="0.25">
      <c r="A17" s="1">
        <v>13</v>
      </c>
      <c r="B17" s="1" t="s">
        <v>184</v>
      </c>
      <c r="C17" s="1" t="s">
        <v>173</v>
      </c>
      <c r="D17" s="1">
        <v>73241000</v>
      </c>
      <c r="E17" s="1"/>
      <c r="F17" s="1">
        <v>14699</v>
      </c>
      <c r="G17" s="1"/>
      <c r="H17" s="1">
        <v>1</v>
      </c>
      <c r="I17" s="1">
        <f t="shared" si="0"/>
        <v>2645.8199999999997</v>
      </c>
      <c r="J17" s="6">
        <f t="shared" si="1"/>
        <v>17344.82</v>
      </c>
    </row>
    <row r="18" spans="1:10" x14ac:dyDescent="0.25">
      <c r="A18" s="1">
        <v>14</v>
      </c>
      <c r="B18" s="1" t="s">
        <v>185</v>
      </c>
      <c r="C18" s="1" t="s">
        <v>173</v>
      </c>
      <c r="D18" s="1">
        <v>84148090</v>
      </c>
      <c r="E18" s="1"/>
      <c r="F18" s="1">
        <v>74806</v>
      </c>
      <c r="G18" s="1"/>
      <c r="H18" s="1">
        <v>1</v>
      </c>
      <c r="I18" s="1">
        <f t="shared" si="0"/>
        <v>13465.08</v>
      </c>
      <c r="J18" s="6">
        <f t="shared" si="1"/>
        <v>88271.08</v>
      </c>
    </row>
    <row r="19" spans="1:10" x14ac:dyDescent="0.25">
      <c r="A19" s="1">
        <v>15</v>
      </c>
      <c r="B19" s="1" t="s">
        <v>186</v>
      </c>
      <c r="C19" s="1" t="s">
        <v>173</v>
      </c>
      <c r="D19" s="1">
        <v>83021010</v>
      </c>
      <c r="E19" s="1"/>
      <c r="F19" s="1">
        <v>14905</v>
      </c>
      <c r="G19" s="1"/>
      <c r="H19" s="1">
        <v>1</v>
      </c>
      <c r="I19" s="1">
        <f t="shared" si="0"/>
        <v>2682.9</v>
      </c>
      <c r="J19" s="6">
        <f t="shared" si="1"/>
        <v>17587.900000000001</v>
      </c>
    </row>
    <row r="20" spans="1:10" x14ac:dyDescent="0.25">
      <c r="A20" s="1">
        <v>16</v>
      </c>
      <c r="B20" s="1" t="s">
        <v>187</v>
      </c>
      <c r="C20" s="1" t="s">
        <v>173</v>
      </c>
      <c r="D20" s="1">
        <v>94032010</v>
      </c>
      <c r="E20" s="1"/>
      <c r="F20" s="1">
        <v>29597</v>
      </c>
      <c r="G20" s="1"/>
      <c r="H20" s="1">
        <v>1</v>
      </c>
      <c r="I20" s="1">
        <f t="shared" si="0"/>
        <v>5327.46</v>
      </c>
      <c r="J20" s="6">
        <f t="shared" si="1"/>
        <v>34924.46</v>
      </c>
    </row>
    <row r="21" spans="1:10" x14ac:dyDescent="0.25">
      <c r="A21" s="1">
        <v>17</v>
      </c>
      <c r="B21" s="1" t="s">
        <v>188</v>
      </c>
      <c r="C21" s="1" t="s">
        <v>173</v>
      </c>
      <c r="D21" s="1">
        <v>730890</v>
      </c>
      <c r="E21" s="1"/>
      <c r="F21" s="1">
        <v>1500</v>
      </c>
      <c r="G21" s="1"/>
      <c r="H21" s="1">
        <v>1</v>
      </c>
      <c r="I21" s="1">
        <f t="shared" si="0"/>
        <v>270</v>
      </c>
      <c r="J21" s="6">
        <f t="shared" si="1"/>
        <v>1770</v>
      </c>
    </row>
    <row r="22" spans="1:10" x14ac:dyDescent="0.25">
      <c r="A22" s="1">
        <v>18</v>
      </c>
      <c r="B22" s="1" t="s">
        <v>189</v>
      </c>
      <c r="C22" s="1" t="s">
        <v>173</v>
      </c>
      <c r="D22" s="2">
        <v>73269099</v>
      </c>
      <c r="E22" s="2"/>
      <c r="F22" s="2">
        <v>6000</v>
      </c>
      <c r="G22" s="1"/>
      <c r="H22" s="1">
        <v>1</v>
      </c>
      <c r="I22" s="1">
        <f t="shared" si="0"/>
        <v>1080</v>
      </c>
      <c r="J22" s="6">
        <f t="shared" si="1"/>
        <v>7080</v>
      </c>
    </row>
    <row r="23" spans="1:10" x14ac:dyDescent="0.25">
      <c r="A23" s="1">
        <v>19</v>
      </c>
      <c r="B23" s="1" t="s">
        <v>190</v>
      </c>
      <c r="C23" s="1" t="s">
        <v>173</v>
      </c>
      <c r="D23" s="1">
        <v>73089090</v>
      </c>
      <c r="E23" s="1"/>
      <c r="F23" s="1">
        <v>2450</v>
      </c>
      <c r="G23" s="1"/>
      <c r="H23" s="1">
        <v>1</v>
      </c>
      <c r="I23" s="1">
        <f t="shared" si="0"/>
        <v>441</v>
      </c>
      <c r="J23" s="6">
        <f t="shared" si="1"/>
        <v>2891</v>
      </c>
    </row>
    <row r="24" spans="1:10" x14ac:dyDescent="0.25">
      <c r="A24" s="1">
        <v>20</v>
      </c>
      <c r="B24" s="1" t="s">
        <v>191</v>
      </c>
      <c r="C24" s="1" t="s">
        <v>192</v>
      </c>
      <c r="D24" s="1">
        <v>72141010</v>
      </c>
      <c r="E24" s="1"/>
      <c r="F24" s="1">
        <v>34300</v>
      </c>
      <c r="G24" s="1"/>
      <c r="H24" s="1">
        <v>1</v>
      </c>
      <c r="I24" s="1">
        <f t="shared" si="0"/>
        <v>6174</v>
      </c>
      <c r="J24" s="6">
        <f t="shared" si="1"/>
        <v>40474</v>
      </c>
    </row>
    <row r="25" spans="1:10" x14ac:dyDescent="0.25">
      <c r="A25" s="1">
        <v>21</v>
      </c>
      <c r="B25" s="1" t="s">
        <v>193</v>
      </c>
      <c r="C25" s="1" t="s">
        <v>192</v>
      </c>
      <c r="D25" s="1">
        <v>730890</v>
      </c>
      <c r="E25" s="1"/>
      <c r="F25" s="1">
        <v>12126</v>
      </c>
      <c r="G25" s="1"/>
      <c r="H25" s="1">
        <v>1</v>
      </c>
      <c r="I25" s="1">
        <f t="shared" si="0"/>
        <v>2182.6799999999998</v>
      </c>
      <c r="J25" s="6">
        <f t="shared" si="1"/>
        <v>14308.68</v>
      </c>
    </row>
    <row r="26" spans="1:10" x14ac:dyDescent="0.25">
      <c r="A26" s="1">
        <v>22</v>
      </c>
      <c r="B26" s="1" t="s">
        <v>166</v>
      </c>
      <c r="C26" s="1" t="s">
        <v>194</v>
      </c>
      <c r="D26" s="1">
        <v>85463</v>
      </c>
      <c r="E26" s="1"/>
      <c r="F26" s="1">
        <v>14850</v>
      </c>
      <c r="G26" s="1"/>
      <c r="H26" s="1">
        <v>3</v>
      </c>
      <c r="I26" s="1">
        <f t="shared" si="0"/>
        <v>2673</v>
      </c>
      <c r="J26" s="6">
        <f t="shared" si="1"/>
        <v>17523</v>
      </c>
    </row>
    <row r="27" spans="1:10" x14ac:dyDescent="0.25">
      <c r="A27" s="1">
        <v>23</v>
      </c>
      <c r="B27" s="4" t="s">
        <v>195</v>
      </c>
      <c r="C27" s="1" t="s">
        <v>173</v>
      </c>
      <c r="D27" s="4">
        <v>73269099</v>
      </c>
      <c r="E27" s="4"/>
      <c r="F27" s="4">
        <v>3420</v>
      </c>
      <c r="G27" s="4"/>
      <c r="H27" s="4">
        <v>1</v>
      </c>
      <c r="I27" s="1">
        <f t="shared" si="0"/>
        <v>615.6</v>
      </c>
      <c r="J27" s="6">
        <f t="shared" si="1"/>
        <v>4035.6</v>
      </c>
    </row>
    <row r="28" spans="1:10" x14ac:dyDescent="0.25">
      <c r="A28" s="1">
        <v>24</v>
      </c>
      <c r="B28" s="4" t="s">
        <v>196</v>
      </c>
      <c r="C28" s="1" t="s">
        <v>173</v>
      </c>
      <c r="D28" s="4">
        <v>94032010</v>
      </c>
      <c r="E28" s="4"/>
      <c r="F28" s="4">
        <v>32970</v>
      </c>
      <c r="G28" s="4"/>
      <c r="H28" s="4">
        <v>15</v>
      </c>
      <c r="I28" s="1">
        <f t="shared" si="0"/>
        <v>5934.5999999999995</v>
      </c>
      <c r="J28" s="6">
        <f t="shared" si="1"/>
        <v>38904.6</v>
      </c>
    </row>
    <row r="29" spans="1:10" x14ac:dyDescent="0.25">
      <c r="A29" s="1">
        <v>25</v>
      </c>
      <c r="B29" s="4" t="s">
        <v>197</v>
      </c>
      <c r="C29" s="1" t="s">
        <v>194</v>
      </c>
      <c r="D29" s="4">
        <v>8414</v>
      </c>
      <c r="E29" s="4"/>
      <c r="F29" s="4">
        <v>23000</v>
      </c>
      <c r="G29" s="4"/>
      <c r="H29" s="4">
        <v>2</v>
      </c>
      <c r="I29" s="1">
        <f t="shared" si="0"/>
        <v>4140</v>
      </c>
      <c r="J29" s="6">
        <f t="shared" si="1"/>
        <v>27140</v>
      </c>
    </row>
    <row r="30" spans="1:10" x14ac:dyDescent="0.25">
      <c r="A30" s="1">
        <v>26</v>
      </c>
      <c r="B30" s="4" t="s">
        <v>198</v>
      </c>
      <c r="C30" s="1" t="s">
        <v>199</v>
      </c>
      <c r="D30" s="4">
        <v>84172000</v>
      </c>
      <c r="E30" s="4"/>
      <c r="F30" s="15">
        <v>1740000</v>
      </c>
      <c r="G30" s="4"/>
      <c r="H30" s="4">
        <v>2</v>
      </c>
      <c r="I30" s="1">
        <f t="shared" si="0"/>
        <v>313200</v>
      </c>
      <c r="J30" s="6">
        <f t="shared" si="1"/>
        <v>2053200</v>
      </c>
    </row>
    <row r="31" spans="1:10" x14ac:dyDescent="0.25">
      <c r="A31" s="1">
        <v>27</v>
      </c>
      <c r="B31" s="4" t="s">
        <v>200</v>
      </c>
      <c r="C31" s="1" t="s">
        <v>40</v>
      </c>
      <c r="D31" s="6"/>
      <c r="E31" s="6"/>
      <c r="F31" s="6"/>
      <c r="G31" s="6"/>
      <c r="H31" s="4">
        <v>1</v>
      </c>
      <c r="I31" s="1">
        <f t="shared" si="0"/>
        <v>0</v>
      </c>
      <c r="J31" s="6">
        <f t="shared" si="1"/>
        <v>0</v>
      </c>
    </row>
    <row r="32" spans="1:10" x14ac:dyDescent="0.25">
      <c r="A32" s="1">
        <v>28</v>
      </c>
      <c r="B32" s="4" t="s">
        <v>201</v>
      </c>
      <c r="C32" s="1" t="s">
        <v>40</v>
      </c>
      <c r="D32" s="6"/>
      <c r="E32" s="6"/>
      <c r="F32" s="6"/>
      <c r="G32" s="6"/>
      <c r="H32" s="4">
        <v>1</v>
      </c>
      <c r="I32" s="1">
        <f t="shared" si="0"/>
        <v>0</v>
      </c>
      <c r="J32" s="6">
        <f t="shared" si="1"/>
        <v>0</v>
      </c>
    </row>
    <row r="33" spans="1:10" x14ac:dyDescent="0.25">
      <c r="A33" s="1">
        <v>29</v>
      </c>
      <c r="B33" s="4" t="s">
        <v>202</v>
      </c>
      <c r="C33" s="1" t="s">
        <v>203</v>
      </c>
      <c r="D33" s="6"/>
      <c r="E33" s="6"/>
      <c r="F33" s="6">
        <v>164000</v>
      </c>
      <c r="G33" s="6"/>
      <c r="H33" s="4">
        <v>3</v>
      </c>
      <c r="I33" s="1">
        <f t="shared" si="0"/>
        <v>29520</v>
      </c>
      <c r="J33" s="6">
        <f t="shared" si="1"/>
        <v>193520</v>
      </c>
    </row>
    <row r="34" spans="1:10" x14ac:dyDescent="0.25">
      <c r="A34" s="1">
        <v>30</v>
      </c>
      <c r="B34" s="4" t="s">
        <v>204</v>
      </c>
      <c r="C34" s="1" t="s">
        <v>203</v>
      </c>
      <c r="D34" s="6"/>
      <c r="E34" s="6"/>
      <c r="F34" s="6">
        <v>30000</v>
      </c>
      <c r="G34" s="6"/>
      <c r="H34" s="4">
        <v>1</v>
      </c>
      <c r="I34" s="1">
        <f t="shared" si="0"/>
        <v>5400</v>
      </c>
      <c r="J34" s="6">
        <f t="shared" si="1"/>
        <v>35400</v>
      </c>
    </row>
    <row r="35" spans="1:10" x14ac:dyDescent="0.25">
      <c r="A35" s="1">
        <v>31</v>
      </c>
      <c r="B35" s="4" t="s">
        <v>42</v>
      </c>
      <c r="C35" s="1" t="s">
        <v>40</v>
      </c>
      <c r="D35" s="6"/>
      <c r="E35" s="6"/>
      <c r="F35" s="6"/>
      <c r="G35" s="6"/>
      <c r="H35" s="4">
        <v>2</v>
      </c>
      <c r="I35" s="1">
        <f t="shared" si="0"/>
        <v>0</v>
      </c>
      <c r="J35" s="6">
        <f t="shared" si="1"/>
        <v>0</v>
      </c>
    </row>
    <row r="36" spans="1:10" x14ac:dyDescent="0.25">
      <c r="A36" s="1">
        <v>32</v>
      </c>
      <c r="B36" s="4" t="s">
        <v>205</v>
      </c>
      <c r="C36" s="1"/>
      <c r="D36" s="6"/>
      <c r="E36" s="6"/>
      <c r="F36" s="6"/>
      <c r="G36" s="6"/>
      <c r="H36" s="4">
        <v>1</v>
      </c>
      <c r="I36" s="1">
        <f t="shared" si="0"/>
        <v>0</v>
      </c>
      <c r="J36" s="6">
        <f t="shared" si="1"/>
        <v>0</v>
      </c>
    </row>
    <row r="37" spans="1:10" x14ac:dyDescent="0.25">
      <c r="A37" s="1">
        <v>33</v>
      </c>
      <c r="B37" s="4" t="s">
        <v>122</v>
      </c>
      <c r="C37" s="1" t="s">
        <v>123</v>
      </c>
      <c r="D37" s="6"/>
      <c r="E37" s="6"/>
      <c r="F37" s="15">
        <v>257804</v>
      </c>
      <c r="G37" s="6"/>
      <c r="H37" s="4">
        <v>1</v>
      </c>
      <c r="I37" s="1">
        <f t="shared" si="0"/>
        <v>46404.72</v>
      </c>
      <c r="J37" s="6">
        <f t="shared" si="1"/>
        <v>304208.71999999997</v>
      </c>
    </row>
    <row r="38" spans="1:10" x14ac:dyDescent="0.25">
      <c r="A38" s="1">
        <v>34</v>
      </c>
      <c r="B38" s="16" t="s">
        <v>274</v>
      </c>
      <c r="C38" s="11" t="s">
        <v>275</v>
      </c>
      <c r="D38" s="6"/>
      <c r="E38" s="6"/>
      <c r="F38" s="15">
        <v>179920</v>
      </c>
      <c r="G38" s="6"/>
      <c r="H38" s="16">
        <v>4</v>
      </c>
      <c r="I38" s="1">
        <f t="shared" si="0"/>
        <v>32385.599999999999</v>
      </c>
      <c r="J38" s="6">
        <f t="shared" si="1"/>
        <v>212305.6</v>
      </c>
    </row>
    <row r="39" spans="1:10" x14ac:dyDescent="0.25">
      <c r="A39" s="1">
        <v>35</v>
      </c>
      <c r="B39" s="6" t="s">
        <v>279</v>
      </c>
      <c r="C39" s="6" t="s">
        <v>280</v>
      </c>
      <c r="D39" s="6"/>
      <c r="E39" s="6"/>
      <c r="F39" s="4">
        <v>40000</v>
      </c>
      <c r="G39" s="6"/>
      <c r="H39" s="6"/>
      <c r="I39" s="1">
        <f t="shared" si="0"/>
        <v>7200</v>
      </c>
      <c r="J39" s="6">
        <f t="shared" si="1"/>
        <v>47200</v>
      </c>
    </row>
    <row r="40" spans="1:10" x14ac:dyDescent="0.25">
      <c r="A40" s="1">
        <v>36</v>
      </c>
      <c r="B40" s="6" t="s">
        <v>281</v>
      </c>
      <c r="C40" s="6" t="s">
        <v>254</v>
      </c>
      <c r="D40" s="6"/>
      <c r="E40" s="6"/>
      <c r="F40" s="4">
        <v>69615</v>
      </c>
      <c r="G40" s="6"/>
      <c r="H40" s="6"/>
      <c r="I40" s="1">
        <f t="shared" si="0"/>
        <v>12530.699999999999</v>
      </c>
      <c r="J40" s="6">
        <f t="shared" si="1"/>
        <v>82145.7</v>
      </c>
    </row>
    <row r="41" spans="1:10" x14ac:dyDescent="0.25">
      <c r="A41" s="1">
        <v>37</v>
      </c>
      <c r="B41" s="6" t="s">
        <v>289</v>
      </c>
      <c r="C41" s="6" t="s">
        <v>168</v>
      </c>
      <c r="D41" s="6"/>
      <c r="E41" s="6"/>
      <c r="F41" s="4">
        <v>35000</v>
      </c>
      <c r="G41" s="6"/>
      <c r="H41" s="6">
        <v>2</v>
      </c>
      <c r="I41" s="1">
        <f t="shared" si="0"/>
        <v>6300</v>
      </c>
      <c r="J41" s="6">
        <f t="shared" si="1"/>
        <v>41300</v>
      </c>
    </row>
    <row r="42" spans="1:10" x14ac:dyDescent="0.25">
      <c r="A42" s="1">
        <v>38</v>
      </c>
      <c r="B42" s="6"/>
      <c r="C42" s="6"/>
      <c r="D42" s="6"/>
      <c r="E42" s="6"/>
      <c r="F42" s="6"/>
      <c r="G42" s="6"/>
      <c r="H42" s="6"/>
      <c r="I42" s="1">
        <f t="shared" si="0"/>
        <v>0</v>
      </c>
      <c r="J42" s="6">
        <f t="shared" si="1"/>
        <v>0</v>
      </c>
    </row>
  </sheetData>
  <mergeCells count="2">
    <mergeCell ref="A2:I2"/>
    <mergeCell ref="A3:I3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opLeftCell="A25" workbookViewId="0">
      <selection activeCell="D31" sqref="D31"/>
    </sheetView>
  </sheetViews>
  <sheetFormatPr defaultRowHeight="15" x14ac:dyDescent="0.25"/>
  <cols>
    <col min="1" max="1" width="6" style="3" bestFit="1" customWidth="1"/>
    <col min="2" max="2" width="29.42578125" style="3" bestFit="1" customWidth="1"/>
    <col min="3" max="3" width="28.5703125" style="3" bestFit="1" customWidth="1"/>
    <col min="4" max="4" width="12.7109375" style="3" bestFit="1" customWidth="1"/>
    <col min="5" max="5" width="15.5703125" style="3" customWidth="1"/>
    <col min="6" max="6" width="20.140625" style="3" bestFit="1" customWidth="1"/>
    <col min="7" max="7" width="13.7109375" style="3" bestFit="1" customWidth="1"/>
    <col min="8" max="8" width="4.42578125" style="3" bestFit="1" customWidth="1"/>
    <col min="9" max="9" width="14.140625" style="3" bestFit="1" customWidth="1"/>
    <col min="10" max="10" width="18.140625" style="3" customWidth="1"/>
    <col min="11" max="16384" width="9.140625" style="3"/>
  </cols>
  <sheetData>
    <row r="1" spans="1:12" x14ac:dyDescent="0.25">
      <c r="A1" s="13"/>
      <c r="B1" s="13"/>
      <c r="C1" s="13"/>
      <c r="D1" s="13"/>
      <c r="E1" s="13"/>
      <c r="F1" s="13"/>
      <c r="G1" s="13"/>
      <c r="H1" s="13"/>
      <c r="I1" s="13"/>
    </row>
    <row r="2" spans="1:12" x14ac:dyDescent="0.25">
      <c r="A2" s="26" t="s">
        <v>0</v>
      </c>
      <c r="B2" s="25"/>
      <c r="C2" s="24"/>
      <c r="D2" s="24"/>
      <c r="E2" s="24"/>
      <c r="F2" s="24"/>
      <c r="G2" s="24"/>
      <c r="H2" s="24"/>
      <c r="I2" s="24"/>
      <c r="J2" s="4"/>
    </row>
    <row r="3" spans="1:12" x14ac:dyDescent="0.25">
      <c r="A3" s="21" t="s">
        <v>206</v>
      </c>
      <c r="B3" s="21"/>
      <c r="C3" s="21"/>
      <c r="D3" s="21"/>
      <c r="E3" s="21"/>
      <c r="F3" s="21"/>
      <c r="G3" s="21"/>
      <c r="H3" s="21"/>
      <c r="I3" s="21"/>
      <c r="J3" s="4"/>
    </row>
    <row r="4" spans="1:12" x14ac:dyDescent="0.25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276</v>
      </c>
      <c r="G4" s="8" t="s">
        <v>277</v>
      </c>
      <c r="H4" s="8" t="s">
        <v>8</v>
      </c>
      <c r="I4" s="8" t="s">
        <v>9</v>
      </c>
      <c r="J4" s="27" t="s">
        <v>278</v>
      </c>
      <c r="L4" s="22"/>
    </row>
    <row r="5" spans="1:12" x14ac:dyDescent="0.25">
      <c r="A5" s="1">
        <v>1</v>
      </c>
      <c r="B5" s="1" t="s">
        <v>207</v>
      </c>
      <c r="C5" s="1" t="s">
        <v>208</v>
      </c>
      <c r="D5" s="1">
        <v>84186920</v>
      </c>
      <c r="E5" s="1"/>
      <c r="F5" s="1">
        <v>37500</v>
      </c>
      <c r="G5" s="1">
        <f>F5*18%</f>
        <v>6750</v>
      </c>
      <c r="H5" s="1">
        <v>1</v>
      </c>
      <c r="I5" s="1"/>
      <c r="J5" s="4">
        <f>G5+F5</f>
        <v>44250</v>
      </c>
    </row>
    <row r="6" spans="1:12" x14ac:dyDescent="0.25">
      <c r="A6" s="1">
        <v>2</v>
      </c>
      <c r="B6" s="1" t="s">
        <v>209</v>
      </c>
      <c r="C6" s="1" t="s">
        <v>208</v>
      </c>
      <c r="D6" s="1">
        <v>8543</v>
      </c>
      <c r="E6" s="1"/>
      <c r="F6" s="1">
        <v>24750</v>
      </c>
      <c r="G6" s="1">
        <f t="shared" ref="G6:G27" si="0">F6*18%</f>
        <v>4455</v>
      </c>
      <c r="H6" s="1">
        <v>5</v>
      </c>
      <c r="I6" s="1"/>
      <c r="J6" s="4">
        <f t="shared" ref="J6:J27" si="1">G6+F6</f>
        <v>29205</v>
      </c>
    </row>
    <row r="7" spans="1:12" x14ac:dyDescent="0.25">
      <c r="A7" s="1">
        <v>3</v>
      </c>
      <c r="B7" s="1" t="s">
        <v>210</v>
      </c>
      <c r="C7" s="1" t="s">
        <v>211</v>
      </c>
      <c r="D7" s="1">
        <v>94031090</v>
      </c>
      <c r="E7" s="1"/>
      <c r="F7" s="1">
        <v>82800</v>
      </c>
      <c r="G7" s="1">
        <f t="shared" si="0"/>
        <v>14904</v>
      </c>
      <c r="H7" s="1">
        <v>40</v>
      </c>
      <c r="I7" s="1"/>
      <c r="J7" s="4">
        <f t="shared" si="1"/>
        <v>97704</v>
      </c>
    </row>
    <row r="8" spans="1:12" x14ac:dyDescent="0.25">
      <c r="A8" s="1">
        <v>4</v>
      </c>
      <c r="B8" s="1" t="s">
        <v>212</v>
      </c>
      <c r="C8" s="1" t="s">
        <v>213</v>
      </c>
      <c r="D8" s="1">
        <v>8424</v>
      </c>
      <c r="E8" s="1"/>
      <c r="F8" s="5">
        <v>16800</v>
      </c>
      <c r="G8" s="1">
        <f t="shared" si="0"/>
        <v>3024</v>
      </c>
      <c r="H8" s="1">
        <v>12</v>
      </c>
      <c r="I8" s="1"/>
      <c r="J8" s="4">
        <f t="shared" si="1"/>
        <v>19824</v>
      </c>
    </row>
    <row r="9" spans="1:12" x14ac:dyDescent="0.25">
      <c r="A9" s="1">
        <v>5</v>
      </c>
      <c r="B9" s="1" t="s">
        <v>214</v>
      </c>
      <c r="C9" s="1" t="s">
        <v>213</v>
      </c>
      <c r="D9" s="1">
        <v>8424</v>
      </c>
      <c r="E9" s="1"/>
      <c r="F9" s="1">
        <v>30400</v>
      </c>
      <c r="G9" s="1">
        <f t="shared" si="0"/>
        <v>5472</v>
      </c>
      <c r="H9" s="1">
        <v>8</v>
      </c>
      <c r="I9" s="1"/>
      <c r="J9" s="4">
        <f t="shared" si="1"/>
        <v>35872</v>
      </c>
    </row>
    <row r="10" spans="1:12" x14ac:dyDescent="0.25">
      <c r="A10" s="1">
        <v>6</v>
      </c>
      <c r="B10" s="1" t="s">
        <v>215</v>
      </c>
      <c r="C10" s="1" t="s">
        <v>213</v>
      </c>
      <c r="D10" s="1">
        <v>8424</v>
      </c>
      <c r="E10" s="1"/>
      <c r="F10" s="1">
        <v>10200</v>
      </c>
      <c r="G10" s="1">
        <f t="shared" si="0"/>
        <v>1836</v>
      </c>
      <c r="H10" s="1">
        <v>3</v>
      </c>
      <c r="I10" s="1"/>
      <c r="J10" s="4">
        <f t="shared" si="1"/>
        <v>12036</v>
      </c>
    </row>
    <row r="11" spans="1:12" x14ac:dyDescent="0.25">
      <c r="A11" s="1">
        <v>7</v>
      </c>
      <c r="B11" s="1" t="s">
        <v>216</v>
      </c>
      <c r="C11" s="1" t="s">
        <v>217</v>
      </c>
      <c r="D11" s="1" t="s">
        <v>218</v>
      </c>
      <c r="E11" s="2"/>
      <c r="F11" s="1">
        <v>78000</v>
      </c>
      <c r="G11" s="1">
        <f t="shared" si="0"/>
        <v>14040</v>
      </c>
      <c r="H11" s="1">
        <v>1</v>
      </c>
      <c r="I11" s="1"/>
      <c r="J11" s="4">
        <f t="shared" si="1"/>
        <v>92040</v>
      </c>
    </row>
    <row r="12" spans="1:12" x14ac:dyDescent="0.25">
      <c r="A12" s="1">
        <v>8</v>
      </c>
      <c r="B12" s="1" t="s">
        <v>219</v>
      </c>
      <c r="C12" s="1" t="s">
        <v>220</v>
      </c>
      <c r="D12" s="1">
        <v>2302193</v>
      </c>
      <c r="E12" s="1"/>
      <c r="F12" s="1">
        <v>85000</v>
      </c>
      <c r="G12" s="1">
        <f t="shared" si="0"/>
        <v>15300</v>
      </c>
      <c r="H12" s="1">
        <v>1</v>
      </c>
      <c r="I12" s="1"/>
      <c r="J12" s="4">
        <f t="shared" si="1"/>
        <v>100300</v>
      </c>
    </row>
    <row r="13" spans="1:12" x14ac:dyDescent="0.25">
      <c r="A13" s="1">
        <v>9</v>
      </c>
      <c r="B13" s="1" t="s">
        <v>221</v>
      </c>
      <c r="C13" s="1" t="s">
        <v>222</v>
      </c>
      <c r="D13" s="1">
        <v>94038900</v>
      </c>
      <c r="E13" s="1"/>
      <c r="F13" s="1">
        <v>84480</v>
      </c>
      <c r="G13" s="1">
        <f t="shared" si="0"/>
        <v>15206.4</v>
      </c>
      <c r="H13" s="1">
        <v>16</v>
      </c>
      <c r="I13" s="1"/>
      <c r="J13" s="4">
        <f t="shared" si="1"/>
        <v>99686.399999999994</v>
      </c>
    </row>
    <row r="14" spans="1:12" x14ac:dyDescent="0.25">
      <c r="A14" s="1">
        <v>10</v>
      </c>
      <c r="B14" s="1" t="s">
        <v>223</v>
      </c>
      <c r="C14" s="1" t="s">
        <v>222</v>
      </c>
      <c r="D14" s="1">
        <v>940360</v>
      </c>
      <c r="E14" s="4"/>
      <c r="F14" s="4">
        <v>34000</v>
      </c>
      <c r="G14" s="1">
        <f t="shared" si="0"/>
        <v>6120</v>
      </c>
      <c r="H14" s="4">
        <v>4</v>
      </c>
      <c r="I14" s="1"/>
      <c r="J14" s="4">
        <f t="shared" si="1"/>
        <v>40120</v>
      </c>
    </row>
    <row r="15" spans="1:12" x14ac:dyDescent="0.25">
      <c r="A15" s="1">
        <v>11</v>
      </c>
      <c r="B15" s="1" t="s">
        <v>224</v>
      </c>
      <c r="C15" s="1" t="s">
        <v>222</v>
      </c>
      <c r="D15" s="1">
        <v>94038900</v>
      </c>
      <c r="E15" s="1"/>
      <c r="F15" s="1">
        <v>196770</v>
      </c>
      <c r="G15" s="1">
        <f t="shared" si="0"/>
        <v>35418.6</v>
      </c>
      <c r="H15" s="1">
        <v>21</v>
      </c>
      <c r="I15" s="1"/>
      <c r="J15" s="4">
        <f t="shared" si="1"/>
        <v>232188.6</v>
      </c>
    </row>
    <row r="16" spans="1:12" x14ac:dyDescent="0.25">
      <c r="A16" s="1">
        <v>12</v>
      </c>
      <c r="B16" s="1" t="s">
        <v>225</v>
      </c>
      <c r="C16" s="1" t="s">
        <v>222</v>
      </c>
      <c r="D16" s="1">
        <v>94038900</v>
      </c>
      <c r="E16" s="1"/>
      <c r="F16" s="1">
        <v>185920</v>
      </c>
      <c r="G16" s="1">
        <f t="shared" si="0"/>
        <v>33465.599999999999</v>
      </c>
      <c r="H16" s="1">
        <v>112</v>
      </c>
      <c r="I16" s="1"/>
      <c r="J16" s="4">
        <f t="shared" si="1"/>
        <v>219385.60000000001</v>
      </c>
    </row>
    <row r="17" spans="1:10" x14ac:dyDescent="0.25">
      <c r="A17" s="1">
        <v>13</v>
      </c>
      <c r="B17" s="1" t="s">
        <v>226</v>
      </c>
      <c r="C17" s="1" t="s">
        <v>36</v>
      </c>
      <c r="D17" s="1">
        <v>8302</v>
      </c>
      <c r="E17" s="1"/>
      <c r="F17" s="1"/>
      <c r="G17" s="1">
        <f t="shared" si="0"/>
        <v>0</v>
      </c>
      <c r="H17" s="1">
        <v>10</v>
      </c>
      <c r="I17" s="1" t="s">
        <v>227</v>
      </c>
      <c r="J17" s="4">
        <f t="shared" si="1"/>
        <v>0</v>
      </c>
    </row>
    <row r="18" spans="1:10" x14ac:dyDescent="0.25">
      <c r="A18" s="1">
        <v>14</v>
      </c>
      <c r="B18" s="4" t="s">
        <v>110</v>
      </c>
      <c r="C18" s="4" t="s">
        <v>111</v>
      </c>
      <c r="D18" s="4" t="s">
        <v>112</v>
      </c>
      <c r="E18" s="4"/>
      <c r="F18" s="4">
        <v>100500</v>
      </c>
      <c r="G18" s="1">
        <f t="shared" si="0"/>
        <v>18090</v>
      </c>
      <c r="H18" s="4">
        <v>3</v>
      </c>
      <c r="I18" s="1"/>
      <c r="J18" s="4">
        <f t="shared" si="1"/>
        <v>118590</v>
      </c>
    </row>
    <row r="19" spans="1:10" x14ac:dyDescent="0.25">
      <c r="A19" s="1">
        <v>15</v>
      </c>
      <c r="B19" s="4" t="s">
        <v>256</v>
      </c>
      <c r="C19" s="4" t="s">
        <v>258</v>
      </c>
      <c r="D19" s="4"/>
      <c r="E19" s="4"/>
      <c r="F19" s="4"/>
      <c r="G19" s="1">
        <f t="shared" si="0"/>
        <v>0</v>
      </c>
      <c r="H19" s="4">
        <v>11</v>
      </c>
      <c r="I19" s="1"/>
      <c r="J19" s="4">
        <f t="shared" si="1"/>
        <v>0</v>
      </c>
    </row>
    <row r="20" spans="1:10" x14ac:dyDescent="0.25">
      <c r="A20" s="1">
        <v>16</v>
      </c>
      <c r="B20" s="4" t="s">
        <v>257</v>
      </c>
      <c r="C20" s="4" t="s">
        <v>258</v>
      </c>
      <c r="D20" s="4"/>
      <c r="E20" s="4"/>
      <c r="F20" s="4"/>
      <c r="G20" s="1">
        <f t="shared" si="0"/>
        <v>0</v>
      </c>
      <c r="H20" s="4">
        <v>19</v>
      </c>
      <c r="I20" s="1"/>
      <c r="J20" s="4">
        <f t="shared" si="1"/>
        <v>0</v>
      </c>
    </row>
    <row r="21" spans="1:10" x14ac:dyDescent="0.25">
      <c r="A21" s="1">
        <v>17</v>
      </c>
      <c r="B21" s="1" t="s">
        <v>259</v>
      </c>
      <c r="C21" s="1" t="s">
        <v>40</v>
      </c>
      <c r="D21" s="1"/>
      <c r="E21" s="1"/>
      <c r="F21" s="1"/>
      <c r="G21" s="1">
        <f t="shared" si="0"/>
        <v>0</v>
      </c>
      <c r="H21" s="1">
        <v>2</v>
      </c>
      <c r="I21" s="1"/>
      <c r="J21" s="4">
        <f t="shared" si="1"/>
        <v>0</v>
      </c>
    </row>
    <row r="22" spans="1:10" x14ac:dyDescent="0.25">
      <c r="A22" s="1">
        <v>18</v>
      </c>
      <c r="B22" s="1" t="s">
        <v>260</v>
      </c>
      <c r="C22" s="1" t="s">
        <v>261</v>
      </c>
      <c r="D22" s="1"/>
      <c r="E22" s="1"/>
      <c r="F22" s="1"/>
      <c r="G22" s="1">
        <f t="shared" si="0"/>
        <v>0</v>
      </c>
      <c r="H22" s="1">
        <v>1</v>
      </c>
      <c r="I22" s="1"/>
      <c r="J22" s="4">
        <f t="shared" si="1"/>
        <v>0</v>
      </c>
    </row>
    <row r="23" spans="1:10" x14ac:dyDescent="0.25">
      <c r="A23" s="1">
        <v>19</v>
      </c>
      <c r="B23" s="1" t="s">
        <v>209</v>
      </c>
      <c r="C23" s="1" t="s">
        <v>208</v>
      </c>
      <c r="D23" s="1"/>
      <c r="E23" s="1"/>
      <c r="F23" s="1">
        <v>24750</v>
      </c>
      <c r="G23" s="1">
        <f t="shared" si="0"/>
        <v>4455</v>
      </c>
      <c r="H23" s="1">
        <v>5</v>
      </c>
      <c r="I23" s="1"/>
      <c r="J23" s="4">
        <f t="shared" si="1"/>
        <v>29205</v>
      </c>
    </row>
    <row r="24" spans="1:10" x14ac:dyDescent="0.25">
      <c r="A24" s="1">
        <v>20</v>
      </c>
      <c r="B24" s="1" t="s">
        <v>283</v>
      </c>
      <c r="C24" s="1" t="s">
        <v>208</v>
      </c>
      <c r="D24" s="1"/>
      <c r="E24" s="1"/>
      <c r="F24" s="1">
        <v>35800</v>
      </c>
      <c r="G24" s="1">
        <f t="shared" si="0"/>
        <v>6444</v>
      </c>
      <c r="H24" s="1"/>
      <c r="I24" s="1"/>
      <c r="J24" s="4">
        <f t="shared" si="1"/>
        <v>42244</v>
      </c>
    </row>
    <row r="25" spans="1:10" x14ac:dyDescent="0.25">
      <c r="A25" s="1">
        <v>21</v>
      </c>
      <c r="B25" s="1" t="s">
        <v>110</v>
      </c>
      <c r="C25" s="1" t="s">
        <v>111</v>
      </c>
      <c r="D25" s="1" t="s">
        <v>286</v>
      </c>
      <c r="E25" s="1"/>
      <c r="F25" s="1">
        <v>75000</v>
      </c>
      <c r="G25" s="1">
        <f t="shared" si="0"/>
        <v>13500</v>
      </c>
      <c r="H25" s="1"/>
      <c r="I25" s="1"/>
      <c r="J25" s="4">
        <f t="shared" si="1"/>
        <v>88500</v>
      </c>
    </row>
    <row r="26" spans="1:10" x14ac:dyDescent="0.25">
      <c r="A26" s="1"/>
      <c r="B26" s="1"/>
      <c r="C26" s="1"/>
      <c r="D26" s="1"/>
      <c r="E26" s="1"/>
      <c r="F26" s="1"/>
      <c r="G26" s="1">
        <f t="shared" si="0"/>
        <v>0</v>
      </c>
      <c r="H26" s="1"/>
      <c r="I26" s="1"/>
      <c r="J26" s="4">
        <f t="shared" si="1"/>
        <v>0</v>
      </c>
    </row>
    <row r="27" spans="1:10" ht="18.75" x14ac:dyDescent="0.3">
      <c r="A27" s="1"/>
      <c r="B27" s="1"/>
      <c r="C27" s="23" t="s">
        <v>228</v>
      </c>
      <c r="D27" s="23"/>
      <c r="E27" s="23"/>
      <c r="F27" s="23"/>
      <c r="G27" s="1">
        <f t="shared" si="0"/>
        <v>0</v>
      </c>
      <c r="H27" s="1"/>
      <c r="I27" s="1"/>
      <c r="J27" s="4">
        <f t="shared" si="1"/>
        <v>0</v>
      </c>
    </row>
    <row r="28" spans="1:10" x14ac:dyDescent="0.25">
      <c r="A28" s="8" t="s">
        <v>2</v>
      </c>
      <c r="B28" s="8" t="s">
        <v>3</v>
      </c>
      <c r="C28" s="8" t="s">
        <v>4</v>
      </c>
      <c r="D28" s="8" t="s">
        <v>5</v>
      </c>
      <c r="E28" s="8" t="s">
        <v>229</v>
      </c>
      <c r="F28" s="8" t="s">
        <v>230</v>
      </c>
      <c r="G28" s="8" t="s">
        <v>7</v>
      </c>
      <c r="H28" s="8" t="s">
        <v>8</v>
      </c>
      <c r="I28" s="8" t="s">
        <v>9</v>
      </c>
      <c r="J28" s="4"/>
    </row>
    <row r="29" spans="1:10" x14ac:dyDescent="0.25">
      <c r="A29" s="1">
        <v>1</v>
      </c>
      <c r="B29" s="1" t="s">
        <v>231</v>
      </c>
      <c r="C29" s="1" t="s">
        <v>232</v>
      </c>
      <c r="D29" s="1"/>
      <c r="E29" s="1" t="s">
        <v>233</v>
      </c>
      <c r="F29" s="1">
        <v>9810945650</v>
      </c>
      <c r="G29" s="1"/>
      <c r="H29" s="1">
        <v>12</v>
      </c>
      <c r="I29" s="1"/>
      <c r="J29" s="4"/>
    </row>
    <row r="30" spans="1:10" x14ac:dyDescent="0.25">
      <c r="A30" s="1">
        <v>2</v>
      </c>
      <c r="B30" s="1" t="s">
        <v>234</v>
      </c>
      <c r="C30" s="1" t="s">
        <v>232</v>
      </c>
      <c r="D30" s="1"/>
      <c r="E30" s="1" t="s">
        <v>233</v>
      </c>
      <c r="F30" s="1">
        <v>9810945650</v>
      </c>
      <c r="G30" s="1"/>
      <c r="H30" s="1">
        <f>3+1+3</f>
        <v>7</v>
      </c>
      <c r="I30" s="1"/>
      <c r="J30" s="4"/>
    </row>
    <row r="31" spans="1:10" x14ac:dyDescent="0.25">
      <c r="A31" s="1">
        <v>3</v>
      </c>
      <c r="B31" s="1" t="s">
        <v>235</v>
      </c>
      <c r="C31" s="1" t="s">
        <v>232</v>
      </c>
      <c r="D31" s="1"/>
      <c r="E31" s="1" t="s">
        <v>233</v>
      </c>
      <c r="F31" s="1">
        <v>9810945650</v>
      </c>
      <c r="G31" s="1"/>
      <c r="H31" s="1">
        <f>4+1+1+4</f>
        <v>10</v>
      </c>
      <c r="I31" s="1"/>
      <c r="J31" s="4"/>
    </row>
    <row r="32" spans="1:10" x14ac:dyDescent="0.25">
      <c r="A32" s="1">
        <v>4</v>
      </c>
      <c r="B32" s="1" t="s">
        <v>236</v>
      </c>
      <c r="C32" s="1" t="s">
        <v>237</v>
      </c>
      <c r="D32" s="1"/>
      <c r="E32" s="1" t="s">
        <v>238</v>
      </c>
      <c r="F32" s="1">
        <v>7651964648</v>
      </c>
      <c r="G32" s="1"/>
      <c r="H32" s="1">
        <f>3+1+1</f>
        <v>5</v>
      </c>
      <c r="I32" s="1"/>
      <c r="J32" s="4"/>
    </row>
    <row r="33" spans="1:10" x14ac:dyDescent="0.25">
      <c r="A33" s="1">
        <v>5</v>
      </c>
      <c r="B33" s="4" t="s">
        <v>239</v>
      </c>
      <c r="C33" s="1" t="s">
        <v>232</v>
      </c>
      <c r="D33" s="4"/>
      <c r="E33" s="4" t="s">
        <v>233</v>
      </c>
      <c r="F33" s="4">
        <v>9810945650</v>
      </c>
      <c r="G33" s="4"/>
      <c r="H33" s="4">
        <v>1</v>
      </c>
      <c r="I33" s="4"/>
      <c r="J33" s="4"/>
    </row>
    <row r="34" spans="1:10" x14ac:dyDescent="0.25">
      <c r="A34" s="1"/>
      <c r="B34" s="4"/>
      <c r="C34" s="1"/>
      <c r="D34" s="4"/>
      <c r="E34" s="4"/>
      <c r="F34" s="4"/>
      <c r="G34" s="4"/>
      <c r="H34" s="4"/>
      <c r="I34" s="4"/>
      <c r="J34" s="4"/>
    </row>
    <row r="35" spans="1:10" x14ac:dyDescent="0.25">
      <c r="A35" s="1"/>
      <c r="B35" s="4"/>
      <c r="C35" s="1"/>
      <c r="D35" s="4"/>
      <c r="E35" s="4"/>
      <c r="F35" s="4"/>
      <c r="G35" s="4"/>
      <c r="H35" s="4"/>
      <c r="I35" s="4"/>
      <c r="J35" s="4"/>
    </row>
    <row r="36" spans="1:10" ht="18.75" x14ac:dyDescent="0.3">
      <c r="A36" s="1"/>
      <c r="B36" s="4"/>
      <c r="C36" s="23" t="s">
        <v>240</v>
      </c>
      <c r="D36" s="23"/>
      <c r="E36" s="23"/>
      <c r="F36" s="23"/>
      <c r="G36" s="23"/>
      <c r="H36" s="4"/>
      <c r="I36" s="4"/>
      <c r="J36" s="4"/>
    </row>
    <row r="37" spans="1:10" x14ac:dyDescent="0.25">
      <c r="A37" s="8" t="s">
        <v>2</v>
      </c>
      <c r="B37" s="8" t="s">
        <v>3</v>
      </c>
      <c r="C37" s="8" t="s">
        <v>4</v>
      </c>
      <c r="D37" s="8" t="s">
        <v>5</v>
      </c>
      <c r="E37" s="8" t="s">
        <v>229</v>
      </c>
      <c r="F37" s="8" t="s">
        <v>230</v>
      </c>
      <c r="G37" s="8" t="s">
        <v>7</v>
      </c>
      <c r="H37" s="8" t="s">
        <v>8</v>
      </c>
      <c r="I37" s="8" t="s">
        <v>9</v>
      </c>
      <c r="J37" s="4"/>
    </row>
    <row r="38" spans="1:10" x14ac:dyDescent="0.25">
      <c r="A38" s="1">
        <v>1</v>
      </c>
      <c r="B38" s="4" t="s">
        <v>241</v>
      </c>
      <c r="C38" s="4" t="s">
        <v>242</v>
      </c>
      <c r="D38" s="4"/>
      <c r="E38" s="4" t="s">
        <v>243</v>
      </c>
      <c r="F38" s="4">
        <v>9820922777</v>
      </c>
      <c r="G38" s="4"/>
      <c r="H38" s="4">
        <v>1</v>
      </c>
      <c r="I38" s="4"/>
      <c r="J38" s="4"/>
    </row>
    <row r="39" spans="1:10" x14ac:dyDescent="0.25">
      <c r="A39" s="1">
        <v>2</v>
      </c>
      <c r="B39" s="4" t="s">
        <v>191</v>
      </c>
      <c r="C39" s="4" t="s">
        <v>242</v>
      </c>
      <c r="D39" s="4"/>
      <c r="E39" s="4" t="s">
        <v>243</v>
      </c>
      <c r="F39" s="4">
        <v>9820922777</v>
      </c>
      <c r="G39" s="4"/>
      <c r="H39" s="4">
        <v>1</v>
      </c>
      <c r="I39" s="4"/>
      <c r="J39" s="4"/>
    </row>
    <row r="40" spans="1:10" x14ac:dyDescent="0.25">
      <c r="A40" s="1">
        <v>3</v>
      </c>
      <c r="B40" s="4" t="s">
        <v>244</v>
      </c>
      <c r="C40" s="4" t="s">
        <v>242</v>
      </c>
      <c r="D40" s="4"/>
      <c r="E40" s="4" t="s">
        <v>243</v>
      </c>
      <c r="F40" s="4">
        <v>9820922777</v>
      </c>
      <c r="G40" s="4"/>
      <c r="H40" s="4">
        <v>1</v>
      </c>
      <c r="I40" s="4"/>
      <c r="J40" s="4"/>
    </row>
    <row r="41" spans="1:10" x14ac:dyDescent="0.25">
      <c r="A41" s="1">
        <v>4</v>
      </c>
      <c r="B41" s="5" t="s">
        <v>245</v>
      </c>
      <c r="C41" s="4" t="s">
        <v>242</v>
      </c>
      <c r="D41" s="2"/>
      <c r="E41" s="2" t="s">
        <v>243</v>
      </c>
      <c r="F41" s="1">
        <v>9820922777</v>
      </c>
      <c r="G41" s="1"/>
      <c r="H41" s="1">
        <v>3</v>
      </c>
      <c r="I41" s="4"/>
      <c r="J41" s="4"/>
    </row>
    <row r="42" spans="1:10" x14ac:dyDescent="0.25">
      <c r="A42" s="1">
        <v>5</v>
      </c>
      <c r="B42" s="4" t="s">
        <v>167</v>
      </c>
      <c r="C42" s="4" t="s">
        <v>168</v>
      </c>
      <c r="D42" s="4"/>
      <c r="E42" s="4" t="s">
        <v>246</v>
      </c>
      <c r="F42" s="4">
        <v>9716009545</v>
      </c>
      <c r="G42" s="4"/>
      <c r="H42" s="4">
        <v>1</v>
      </c>
      <c r="I42" s="4"/>
      <c r="J42" s="4"/>
    </row>
    <row r="43" spans="1:10" x14ac:dyDescent="0.25">
      <c r="A43" s="1">
        <v>6</v>
      </c>
      <c r="B43" s="4" t="s">
        <v>209</v>
      </c>
      <c r="C43" s="4" t="s">
        <v>208</v>
      </c>
      <c r="D43" s="4"/>
      <c r="E43" s="4"/>
      <c r="F43" s="4"/>
      <c r="G43" s="4"/>
      <c r="H43" s="4">
        <v>1</v>
      </c>
      <c r="I43" s="4"/>
      <c r="J43" s="4"/>
    </row>
    <row r="44" spans="1:10" x14ac:dyDescent="0.25">
      <c r="A44" s="1">
        <v>7</v>
      </c>
      <c r="B44" s="4" t="s">
        <v>247</v>
      </c>
      <c r="C44" s="4" t="s">
        <v>208</v>
      </c>
      <c r="D44" s="4"/>
      <c r="E44" s="4"/>
      <c r="F44" s="4"/>
      <c r="G44" s="4"/>
      <c r="H44" s="4">
        <v>1</v>
      </c>
      <c r="I44" s="4"/>
      <c r="J44" s="4"/>
    </row>
  </sheetData>
  <mergeCells count="3">
    <mergeCell ref="A3:I3"/>
    <mergeCell ref="C27:F27"/>
    <mergeCell ref="C36:G36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E16" sqref="E16"/>
    </sheetView>
  </sheetViews>
  <sheetFormatPr defaultRowHeight="15" x14ac:dyDescent="0.25"/>
  <cols>
    <col min="1" max="1" width="6" bestFit="1" customWidth="1"/>
    <col min="2" max="2" width="34.42578125" bestFit="1" customWidth="1"/>
    <col min="3" max="3" width="28.5703125" bestFit="1" customWidth="1"/>
    <col min="4" max="4" width="12.7109375" bestFit="1" customWidth="1"/>
    <col min="5" max="5" width="20.28515625" customWidth="1"/>
    <col min="6" max="6" width="20.42578125" bestFit="1" customWidth="1"/>
    <col min="7" max="7" width="12" bestFit="1" customWidth="1"/>
    <col min="8" max="8" width="4.42578125" bestFit="1" customWidth="1"/>
    <col min="9" max="9" width="18" customWidth="1"/>
  </cols>
  <sheetData>
    <row r="1" spans="1:9" x14ac:dyDescent="0.25">
      <c r="A1" s="12"/>
      <c r="B1" s="12"/>
      <c r="C1" s="12"/>
      <c r="D1" s="12"/>
      <c r="E1" s="12"/>
      <c r="F1" s="12"/>
      <c r="G1" s="12"/>
      <c r="H1" s="12"/>
    </row>
    <row r="2" spans="1:9" x14ac:dyDescent="0.25">
      <c r="A2" s="17" t="s">
        <v>0</v>
      </c>
      <c r="B2" s="17"/>
      <c r="C2" s="17"/>
      <c r="D2" s="17"/>
      <c r="E2" s="17"/>
      <c r="F2" s="17"/>
      <c r="G2" s="17"/>
      <c r="H2" s="17"/>
      <c r="I2" s="6"/>
    </row>
    <row r="3" spans="1:9" x14ac:dyDescent="0.25">
      <c r="A3" s="17" t="s">
        <v>248</v>
      </c>
      <c r="B3" s="17"/>
      <c r="C3" s="17"/>
      <c r="D3" s="17"/>
      <c r="E3" s="17"/>
      <c r="F3" s="17"/>
      <c r="G3" s="17"/>
      <c r="H3" s="17"/>
      <c r="I3" s="6"/>
    </row>
    <row r="4" spans="1:9" x14ac:dyDescent="0.25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273</v>
      </c>
      <c r="G4" s="7" t="s">
        <v>271</v>
      </c>
      <c r="H4" s="7" t="s">
        <v>8</v>
      </c>
      <c r="I4" s="7" t="s">
        <v>272</v>
      </c>
    </row>
    <row r="5" spans="1:9" x14ac:dyDescent="0.25">
      <c r="A5" s="1">
        <v>1</v>
      </c>
      <c r="B5" s="1" t="s">
        <v>249</v>
      </c>
      <c r="C5" s="1" t="s">
        <v>99</v>
      </c>
      <c r="D5" s="1">
        <v>84185000</v>
      </c>
      <c r="E5" s="1"/>
      <c r="F5" s="1">
        <v>54450</v>
      </c>
      <c r="G5" s="1">
        <f>F5*18%</f>
        <v>9801</v>
      </c>
      <c r="H5" s="1">
        <v>1</v>
      </c>
      <c r="I5" s="6">
        <f>G5+F5</f>
        <v>64251</v>
      </c>
    </row>
    <row r="6" spans="1:9" x14ac:dyDescent="0.25">
      <c r="A6" s="1">
        <v>2</v>
      </c>
      <c r="B6" s="1" t="s">
        <v>250</v>
      </c>
      <c r="C6" s="1" t="s">
        <v>99</v>
      </c>
      <c r="D6" s="1">
        <v>84183010</v>
      </c>
      <c r="E6" s="1"/>
      <c r="F6" s="1">
        <v>24092</v>
      </c>
      <c r="G6" s="1">
        <f t="shared" ref="G6:G16" si="0">F6*18%</f>
        <v>4336.5599999999995</v>
      </c>
      <c r="H6" s="1">
        <v>1</v>
      </c>
      <c r="I6" s="6">
        <f t="shared" ref="I6:I16" si="1">G6+F6</f>
        <v>28428.559999999998</v>
      </c>
    </row>
    <row r="7" spans="1:9" x14ac:dyDescent="0.25">
      <c r="A7" s="1">
        <v>3</v>
      </c>
      <c r="B7" s="1" t="s">
        <v>251</v>
      </c>
      <c r="C7" s="1" t="s">
        <v>99</v>
      </c>
      <c r="D7" s="1">
        <v>84185000</v>
      </c>
      <c r="E7" s="1"/>
      <c r="F7" s="1">
        <v>46530</v>
      </c>
      <c r="G7" s="1">
        <f t="shared" si="0"/>
        <v>8375.4</v>
      </c>
      <c r="H7" s="1">
        <v>1</v>
      </c>
      <c r="I7" s="6">
        <f t="shared" si="1"/>
        <v>54905.4</v>
      </c>
    </row>
    <row r="8" spans="1:9" x14ac:dyDescent="0.25">
      <c r="A8" s="1">
        <v>4</v>
      </c>
      <c r="B8" s="1" t="s">
        <v>252</v>
      </c>
      <c r="C8" s="1" t="s">
        <v>99</v>
      </c>
      <c r="D8" s="1">
        <v>84185000</v>
      </c>
      <c r="E8" s="1"/>
      <c r="F8" s="1">
        <v>38500</v>
      </c>
      <c r="G8" s="1">
        <f t="shared" si="0"/>
        <v>6930</v>
      </c>
      <c r="H8" s="1">
        <v>1</v>
      </c>
      <c r="I8" s="6">
        <f t="shared" si="1"/>
        <v>45430</v>
      </c>
    </row>
    <row r="9" spans="1:9" x14ac:dyDescent="0.25">
      <c r="A9" s="1">
        <v>5</v>
      </c>
      <c r="B9" s="1" t="s">
        <v>291</v>
      </c>
      <c r="C9" s="1" t="s">
        <v>168</v>
      </c>
      <c r="D9" s="1"/>
      <c r="E9" s="1"/>
      <c r="F9" s="1">
        <v>17500</v>
      </c>
      <c r="G9" s="1">
        <f t="shared" si="0"/>
        <v>3150</v>
      </c>
      <c r="H9" s="1">
        <v>1</v>
      </c>
      <c r="I9" s="6">
        <f t="shared" si="1"/>
        <v>20650</v>
      </c>
    </row>
    <row r="10" spans="1:9" x14ac:dyDescent="0.25">
      <c r="A10" s="1">
        <v>6</v>
      </c>
      <c r="B10" s="1" t="s">
        <v>167</v>
      </c>
      <c r="C10" s="1" t="s">
        <v>168</v>
      </c>
      <c r="D10" s="6"/>
      <c r="E10" s="6"/>
      <c r="F10" s="4">
        <v>8500</v>
      </c>
      <c r="G10" s="1">
        <f t="shared" si="0"/>
        <v>1530</v>
      </c>
      <c r="H10" s="1">
        <v>1</v>
      </c>
      <c r="I10" s="6">
        <f t="shared" si="1"/>
        <v>10030</v>
      </c>
    </row>
    <row r="11" spans="1:9" x14ac:dyDescent="0.25">
      <c r="A11" s="1">
        <v>7</v>
      </c>
      <c r="B11" s="1" t="s">
        <v>60</v>
      </c>
      <c r="C11" s="1" t="s">
        <v>288</v>
      </c>
      <c r="D11" s="6"/>
      <c r="E11" s="6"/>
      <c r="F11" s="4">
        <v>12220</v>
      </c>
      <c r="G11" s="1">
        <f t="shared" si="0"/>
        <v>2199.6</v>
      </c>
      <c r="H11" s="1">
        <v>1</v>
      </c>
      <c r="I11" s="6">
        <f t="shared" si="1"/>
        <v>14419.6</v>
      </c>
    </row>
    <row r="12" spans="1:9" x14ac:dyDescent="0.25">
      <c r="A12" s="1">
        <v>8</v>
      </c>
      <c r="B12" s="1" t="s">
        <v>253</v>
      </c>
      <c r="C12" s="1" t="s">
        <v>254</v>
      </c>
      <c r="D12" s="6"/>
      <c r="E12" s="6"/>
      <c r="F12" s="4">
        <v>54500</v>
      </c>
      <c r="G12" s="1">
        <f t="shared" si="0"/>
        <v>9810</v>
      </c>
      <c r="H12" s="1">
        <v>1</v>
      </c>
      <c r="I12" s="6">
        <f t="shared" si="1"/>
        <v>64310</v>
      </c>
    </row>
    <row r="13" spans="1:9" x14ac:dyDescent="0.25">
      <c r="A13" s="1">
        <v>9</v>
      </c>
      <c r="B13" s="11" t="s">
        <v>266</v>
      </c>
      <c r="C13" s="6" t="s">
        <v>285</v>
      </c>
      <c r="D13" s="6"/>
      <c r="E13" s="6"/>
      <c r="F13" s="4">
        <v>8900</v>
      </c>
      <c r="G13" s="1">
        <f t="shared" si="0"/>
        <v>1602</v>
      </c>
      <c r="H13" s="11">
        <v>1</v>
      </c>
      <c r="I13" s="6">
        <f t="shared" si="1"/>
        <v>10502</v>
      </c>
    </row>
    <row r="14" spans="1:9" x14ac:dyDescent="0.25">
      <c r="A14" s="1">
        <v>10</v>
      </c>
      <c r="B14" s="11" t="s">
        <v>267</v>
      </c>
      <c r="C14" s="6" t="s">
        <v>285</v>
      </c>
      <c r="D14" s="6"/>
      <c r="E14" s="6"/>
      <c r="F14" s="4">
        <v>11500</v>
      </c>
      <c r="G14" s="1">
        <f t="shared" si="0"/>
        <v>2070</v>
      </c>
      <c r="H14" s="11">
        <v>1</v>
      </c>
      <c r="I14" s="6">
        <f t="shared" si="1"/>
        <v>13570</v>
      </c>
    </row>
    <row r="15" spans="1:9" x14ac:dyDescent="0.25">
      <c r="A15" s="1">
        <v>11</v>
      </c>
      <c r="B15" s="11" t="s">
        <v>268</v>
      </c>
      <c r="C15" s="6" t="s">
        <v>284</v>
      </c>
      <c r="D15" s="6"/>
      <c r="E15" s="6"/>
      <c r="F15" s="4">
        <v>19500</v>
      </c>
      <c r="G15" s="1">
        <f t="shared" si="0"/>
        <v>3510</v>
      </c>
      <c r="H15" s="11">
        <v>1</v>
      </c>
      <c r="I15" s="6">
        <f t="shared" si="1"/>
        <v>23010</v>
      </c>
    </row>
    <row r="16" spans="1:9" x14ac:dyDescent="0.25">
      <c r="A16" s="1">
        <v>12</v>
      </c>
      <c r="B16" s="11" t="s">
        <v>269</v>
      </c>
      <c r="C16" s="6"/>
      <c r="D16" s="6"/>
      <c r="E16" s="6"/>
      <c r="F16" s="6"/>
      <c r="G16" s="1">
        <f t="shared" si="0"/>
        <v>0</v>
      </c>
      <c r="H16" s="11">
        <v>1</v>
      </c>
      <c r="I16" s="6">
        <f t="shared" si="1"/>
        <v>0</v>
      </c>
    </row>
  </sheetData>
  <mergeCells count="2">
    <mergeCell ref="A2:H2"/>
    <mergeCell ref="A3:H3"/>
  </mergeCells>
  <pageMargins left="0.7" right="0.7" top="0.75" bottom="0.75" header="0.3" footer="0.3"/>
  <pageSetup paperSize="9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77B4FCFFCAC74E936BB64A56CC1143" ma:contentTypeVersion="15" ma:contentTypeDescription="Create a new document." ma:contentTypeScope="" ma:versionID="35d5372721fc31f092ef8bfabde017bd">
  <xsd:schema xmlns:xsd="http://www.w3.org/2001/XMLSchema" xmlns:xs="http://www.w3.org/2001/XMLSchema" xmlns:p="http://schemas.microsoft.com/office/2006/metadata/properties" xmlns:ns3="93f5a7a4-2ad1-46b6-8cf3-ba87f7d66d3e" xmlns:ns4="1edca550-45ec-413d-b410-eb5899b7564f" targetNamespace="http://schemas.microsoft.com/office/2006/metadata/properties" ma:root="true" ma:fieldsID="c679004908bd5533fe22c524a973077a" ns3:_="" ns4:_="">
    <xsd:import namespace="93f5a7a4-2ad1-46b6-8cf3-ba87f7d66d3e"/>
    <xsd:import namespace="1edca550-45ec-413d-b410-eb5899b7564f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OCR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f5a7a4-2ad1-46b6-8cf3-ba87f7d66d3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dca550-45ec-413d-b410-eb5899b756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edca550-45ec-413d-b410-eb5899b7564f" xsi:nil="true"/>
  </documentManagement>
</p:properties>
</file>

<file path=customXml/itemProps1.xml><?xml version="1.0" encoding="utf-8"?>
<ds:datastoreItem xmlns:ds="http://schemas.openxmlformats.org/officeDocument/2006/customXml" ds:itemID="{83F410BD-BDD0-4250-8B08-9AE04D57B2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f5a7a4-2ad1-46b6-8cf3-ba87f7d66d3e"/>
    <ds:schemaRef ds:uri="1edca550-45ec-413d-b410-eb5899b756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4728A20-BB4E-4869-B74C-8E655C1B99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2FCB0E-CD26-4FC0-97C3-AF4598A886EC}">
  <ds:schemaRefs>
    <ds:schemaRef ds:uri="http://www.w3.org/XML/1998/namespace"/>
    <ds:schemaRef ds:uri="http://schemas.microsoft.com/office/2006/documentManagement/types"/>
    <ds:schemaRef ds:uri="93f5a7a4-2ad1-46b6-8cf3-ba87f7d66d3e"/>
    <ds:schemaRef ds:uri="1edca550-45ec-413d-b410-eb5899b7564f"/>
    <ds:schemaRef ds:uri="http://schemas.microsoft.com/office/infopath/2007/PartnerControls"/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Noodle wok</vt:lpstr>
      <vt:lpstr>Bikanervala</vt:lpstr>
      <vt:lpstr>DHABA</vt:lpstr>
      <vt:lpstr>DOMINO'S</vt:lpstr>
      <vt:lpstr>COMON AREA</vt:lpstr>
      <vt:lpstr>GIANIS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Mukesh Singh</dc:creator>
  <cp:keywords/>
  <dc:description/>
  <cp:lastModifiedBy>Sunil Kumar Sharma</cp:lastModifiedBy>
  <cp:revision/>
  <dcterms:created xsi:type="dcterms:W3CDTF">2023-04-13T14:45:19Z</dcterms:created>
  <dcterms:modified xsi:type="dcterms:W3CDTF">2023-12-08T10:52:24Z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0x010100FB77B4FCFFCAC74E936BB64A56CC1143</vt:lpwstr>
  </property>
</Properties>
</file>